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0" yWindow="0" windowWidth="22320" windowHeight="1264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4">'№ 5-ИП ТС'!$A$1:$M$25</definedName>
  </definedNames>
  <calcPr calcId="162913"/>
</workbook>
</file>

<file path=xl/calcChain.xml><?xml version="1.0" encoding="utf-8"?>
<calcChain xmlns="http://schemas.openxmlformats.org/spreadsheetml/2006/main">
  <c r="C12" i="5" l="1"/>
  <c r="C13" i="5"/>
  <c r="C11" i="5"/>
  <c r="X22" i="2" l="1"/>
  <c r="W22" i="2"/>
  <c r="U22" i="2"/>
  <c r="Y22" i="2"/>
  <c r="Z22" i="2"/>
  <c r="AA22" i="2"/>
  <c r="AC22" i="2"/>
  <c r="AB22" i="2"/>
  <c r="S22" i="2" l="1"/>
  <c r="V22" i="2" l="1"/>
  <c r="T22" i="2"/>
  <c r="R22" i="2" l="1"/>
  <c r="AD22" i="2" l="1"/>
  <c r="AE22" i="2" l="1"/>
</calcChain>
</file>

<file path=xl/sharedStrings.xml><?xml version="1.0" encoding="utf-8"?>
<sst xmlns="http://schemas.openxmlformats.org/spreadsheetml/2006/main" count="584" uniqueCount="249">
  <si>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</si>
  <si>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</si>
  <si>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</si>
  <si>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</si>
  <si>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</si>
  <si>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</si>
  <si>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</si>
  <si>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</si>
  <si>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</si>
  <si>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</si>
  <si>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</si>
  <si>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</si>
  <si>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</si>
  <si>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</si>
  <si>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</si>
  <si>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</si>
  <si>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</si>
  <si>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</si>
  <si>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</si>
  <si>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</si>
  <si>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</si>
  <si>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</si>
  <si>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</si>
  <si>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</si>
  <si>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</si>
  <si>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</si>
  <si>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</si>
  <si>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</si>
  <si>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</si>
  <si>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</si>
  <si>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</si>
  <si>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</si>
  <si>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</si>
  <si>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</si>
  <si>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</si>
  <si>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</si>
  <si>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</si>
  <si>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</si>
  <si>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</si>
  <si>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</si>
  <si>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</si>
  <si>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</si>
  <si>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</si>
  <si>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</si>
  <si>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</si>
  <si>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</si>
  <si>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</si>
  <si>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</si>
  <si>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</si>
  <si>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</si>
  <si>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</si>
  <si>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</si>
  <si>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</si>
  <si>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</si>
  <si>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</si>
  <si>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</si>
  <si>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</si>
  <si>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</si>
  <si>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</si>
  <si>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</si>
  <si>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</si>
  <si>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</si>
  <si>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</si>
  <si>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</si>
  <si>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</si>
  <si>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</si>
  <si>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</si>
  <si>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</si>
  <si>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</si>
  <si>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</si>
  <si>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</si>
  <si>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</si>
  <si>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</si>
  <si>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</si>
  <si>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</si>
  <si>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</si>
  <si>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</si>
  <si>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</si>
  <si>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</si>
  <si>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</si>
  <si>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</si>
  <si>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</si>
  <si>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</si>
  <si>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</si>
  <si>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</si>
  <si>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</si>
  <si>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</si>
  <si>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</si>
  <si>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</si>
  <si>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</si>
  <si>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</si>
  <si>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</si>
  <si>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</si>
  <si>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</si>
  <si>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</si>
  <si>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</si>
  <si>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</si>
  <si>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</si>
  <si>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</si>
  <si>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</si>
  <si>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</si>
  <si>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</si>
  <si>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</si>
  <si>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</si>
  <si>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</si>
  <si>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</si>
  <si>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</si>
  <si>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</si>
  <si>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</si>
  <si>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3.1</t>
  </si>
  <si>
    <t>3.2</t>
  </si>
  <si>
    <t>3.3</t>
  </si>
  <si>
    <t>7.1</t>
  </si>
  <si>
    <t>7.3</t>
  </si>
  <si>
    <t>7.4</t>
  </si>
  <si>
    <t>6.3</t>
  </si>
  <si>
    <t>6.4</t>
  </si>
  <si>
    <t>6.5</t>
  </si>
  <si>
    <t>7.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</si>
  <si>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</si>
  <si>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</si>
  <si>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</si>
  <si>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</si>
  <si>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</si>
  <si>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</si>
  <si>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</si>
  <si>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</si>
  <si>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</si>
  <si>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</si>
  <si>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</si>
  <si>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</si>
  <si>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</si>
  <si>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</si>
  <si>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</si>
  <si>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</si>
  <si>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</si>
  <si>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</si>
  <si>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</si>
  <si>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</si>
  <si>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8(4812) 37-72-22</t>
  </si>
  <si>
    <t>10.9</t>
  </si>
  <si>
    <t>10.10</t>
  </si>
  <si>
    <t>10.11</t>
  </si>
  <si>
    <t>10.12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</si>
  <si>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</si>
  <si>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</si>
  <si>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</si>
  <si>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</si>
  <si>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</si>
  <si>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</si>
  <si>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</si>
  <si>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</si>
  <si>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</si>
  <si>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</si>
  <si>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</si>
  <si>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</si>
  <si>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</si>
  <si>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</si>
  <si>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</si>
  <si>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</si>
  <si>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</si>
  <si>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</si>
  <si>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</si>
  <si>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</si>
  <si>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</si>
  <si>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6.6</t>
  </si>
  <si>
    <t>6.7</t>
  </si>
  <si>
    <t>6.8</t>
  </si>
  <si>
    <t>7.2</t>
  </si>
  <si>
    <t>7.6</t>
  </si>
  <si>
    <t>7.7</t>
  </si>
  <si>
    <t>7.8</t>
  </si>
  <si>
    <t>67:24:0190213:46</t>
  </si>
  <si>
    <t>67:24:0190133:72</t>
  </si>
  <si>
    <t>67:24:0190147:15</t>
  </si>
  <si>
    <t>10.2</t>
  </si>
  <si>
    <r>
      <t xml:space="preserve">в сфере теплоснабжения на </t>
    </r>
    <r>
      <rPr>
        <u/>
        <sz val="14"/>
        <rFont val="Times New Roman"/>
        <family val="1"/>
        <charset val="204"/>
      </rPr>
      <t>2020-2026</t>
    </r>
    <r>
      <rPr>
        <sz val="14"/>
        <rFont val="Times New Roman"/>
        <family val="1"/>
        <charset val="204"/>
      </rPr>
      <t xml:space="preserve"> годы</t>
    </r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</si>
  <si>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</si>
  <si>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</si>
  <si>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Министерство жилищно-коммунального хозяйства, энергетики и тарифной политики Смоленской области</t>
  </si>
  <si>
    <t>Приложение</t>
  </si>
  <si>
    <t>Министр жилищно-коммунального хозяйства, энергетики и тарифной политики Смоленской области Н.И. Борисов</t>
  </si>
  <si>
    <t>8(4812) 65-58-07</t>
  </si>
  <si>
    <t xml:space="preserve">       ООО «Смоленскрегионтеплоэнерго»       </t>
  </si>
  <si>
    <t>№ 1-ИП ТС</t>
  </si>
  <si>
    <t>ООО «Смоленскрегионтеплоэнерго»</t>
  </si>
  <si>
    <t>г. Смоленск, ул. Шевченко, ул. 77а</t>
  </si>
  <si>
    <t>2020-2026 гг.</t>
  </si>
  <si>
    <t>Заместитель генерального директора  М.В. Рожкова,                        заместитель технического директора М.С. Столяров</t>
  </si>
  <si>
    <t>Администрация муниципального образования «Шумячский муниципальный округ» Смоленской области</t>
  </si>
  <si>
    <t>Заместитель Главы муниципального образования «Шумячский муниципальный округ» Смоленской области Н.М. Дмитриева</t>
  </si>
  <si>
    <t>8(48133) 4-16-90</t>
  </si>
  <si>
    <t>2.1.</t>
  </si>
  <si>
    <t>3.2.1.</t>
  </si>
  <si>
    <t>3.2.2.</t>
  </si>
  <si>
    <t>№ п/п</t>
  </si>
  <si>
    <t>№
п/п</t>
  </si>
  <si>
    <t>№ 2-ИП ТС</t>
  </si>
  <si>
    <t xml:space="preserve"> -</t>
  </si>
  <si>
    <t>Профинан-
сировано к 2020 году</t>
  </si>
  <si>
    <t xml:space="preserve">                                                           Расходы на реализацию мероприятий в прогнозных ценах, тыс. руб. без НДС</t>
  </si>
  <si>
    <t>Привлеченные средства на возвратной основе (стр. 23 ФП)</t>
  </si>
  <si>
    <t>№ 3-ИП ТС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</si>
  <si>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 410</t>
  </si>
  <si>
    <t>1.</t>
  </si>
  <si>
    <t>2.</t>
  </si>
  <si>
    <t>3.</t>
  </si>
  <si>
    <t>4.</t>
  </si>
  <si>
    <t>5.</t>
  </si>
  <si>
    <t>6.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</si>
  <si>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</si>
  <si>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</si>
  <si>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</si>
  <si>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t>№ 4-ИП ТС</t>
  </si>
  <si>
    <t>производство тепловой энергии</t>
  </si>
  <si>
    <t>передача тепловой энергии</t>
  </si>
  <si>
    <t>№ 5-ИП ТС</t>
  </si>
  <si>
    <t>По мероприятиям, согласно Форме № 2-ИП ТС</t>
  </si>
  <si>
    <t>п. 2.1, 3.2.1 - 3.2.2</t>
  </si>
  <si>
    <t>1.1.</t>
  </si>
  <si>
    <t>1.2.</t>
  </si>
  <si>
    <t>1.3.</t>
  </si>
  <si>
    <t>1.3.1.</t>
  </si>
  <si>
    <t>1.3.2.</t>
  </si>
  <si>
    <t>1.4.</t>
  </si>
  <si>
    <t>1.5.</t>
  </si>
  <si>
    <t>3.1.</t>
  </si>
  <si>
    <t>3.2.</t>
  </si>
  <si>
    <t>3.3.</t>
  </si>
  <si>
    <t>в сфере теплоснабжения (пос. Шумячи)</t>
  </si>
  <si>
    <t>Строительство газовой блочно-модульной котельной в пос. Шумячи (взамен котельной № 3 в пос. Шумячи по ул. Санаторная школа)</t>
  </si>
  <si>
    <t>Котельная № 3 по адресу: пос. Шумячи, 
ул. Санаторная школа</t>
  </si>
  <si>
    <t>Реконструкция производственного объекта - Система теплоснабжения пос. Шумячи, эксплуатируемого ООО «Смоленскрегионтеплоэнерго» (реконструкция котельной № 2 пос. Шумячи по ул. Садовая)</t>
  </si>
  <si>
    <t>Реконструкция  производственного объекта - Система теплоснабжения пос. Шумячи, эксплуатируемого ООО «Смоленскрегионтеплоэнерго» (реконструкция котельной пос. Шумячи по ул. Заводская)</t>
  </si>
  <si>
    <t>(пос. Шумячи)</t>
  </si>
  <si>
    <t>ООО «Смоленскрегионтеплоэнерго» (пос. Шумячи)</t>
  </si>
  <si>
    <t xml:space="preserve">Котельная № 1 по адресу: пос. Шумячи, ул. Заводская </t>
  </si>
  <si>
    <t>Котельная № 2 по адресу: пос. Шумячи, ул. Садовая</t>
  </si>
  <si>
    <t>Котельная № 3 по адресу: пос. Шумячи, ул. Санаторная школа</t>
  </si>
  <si>
    <r>
      <t>_____________________________</t>
    </r>
    <r>
      <rPr>
        <u/>
        <sz val="14"/>
        <color theme="1"/>
        <rFont val="Times New Roman"/>
        <family val="1"/>
        <charset val="204"/>
      </rPr>
      <t>ООО «Смоленскрегионтеплоэнерго» (пос. Шумячи)</t>
    </r>
    <r>
      <rPr>
        <sz val="14"/>
        <color theme="1"/>
        <rFont val="Times New Roman"/>
        <family val="1"/>
        <charset val="204"/>
      </rPr>
      <t>______________________</t>
    </r>
  </si>
  <si>
    <t>Собственные средства:</t>
  </si>
  <si>
    <t>экономия расходов:</t>
  </si>
  <si>
    <t>Средства, привлеченные на возвратной основе:</t>
  </si>
  <si>
    <t>215650, Смоленская область, пос. Шумячи, ул. Школьная, дом 1</t>
  </si>
  <si>
    <t>г. Смоленск, ул. Октябрьской революции, д. 14а</t>
  </si>
  <si>
    <t xml:space="preserve">Котельная № 1 по адресу: пос. Шумячи,
ул. Заводская </t>
  </si>
  <si>
    <t>Котельная № 2 по адресу: пос. Шумячи,
ул. Садовая</t>
  </si>
  <si>
    <t>Иные собственные средства, за исключением средств, указанных в разделе 1</t>
  </si>
  <si>
    <t>к постановлению Департамента
Смоленской области по энергетике,
энергоэффективности, тарифной политике
от 28.10.2019 № 100
(в редакции постановления Департамента
Смоленской области по энергетике,
энергоэффективности, тарифной политике
от 26.09.2023 № 44, постановлений
Министерства жилищно-коммунального
хозяйства, энергетики и тарифной политики
Смоленской области от 26.09.2024 № 74,
от 23.09.2025 №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</si>
</sst>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Normal="90" zoomScaleSheetLayoutView="100" workbookViewId="0">
      <selection activeCell="B3" sqref="B3"/>
    </sheetView>
  </sheetViews>
  <sheetFormatPr defaultRowHeight="61.5" customHeight="1" x14ac:dyDescent="0.25"/>
  <cols>
    <col min="1" max="1" width="61.5703125" customWidth="1"/>
    <col min="2" max="2" width="56" customWidth="1"/>
    <col min="3" max="3" width="8.85546875" customWidth="1"/>
  </cols>
  <sheetData>
    <row r="1" spans="1:2" ht="15.75" customHeight="1" x14ac:dyDescent="0.3">
      <c r="A1" s="56"/>
      <c r="B1" s="66" t="s">
        <v>180</v>
      </c>
    </row>
    <row r="2" spans="1:2" ht="227.25" customHeight="1" x14ac:dyDescent="0.25">
      <c r="A2" s="56"/>
      <c r="B2" s="67" t="s">
        <v>248</v>
      </c>
    </row>
    <row r="3" spans="1:2" ht="15.75" customHeight="1" x14ac:dyDescent="0.25">
      <c r="A3" s="56"/>
      <c r="B3" s="57"/>
    </row>
    <row r="4" spans="1:2" ht="15.75" customHeight="1" x14ac:dyDescent="0.25">
      <c r="A4" s="78" t="s">
        <v>0</v>
      </c>
      <c r="B4" s="78"/>
    </row>
    <row r="5" spans="1:2" ht="15.75" customHeight="1" x14ac:dyDescent="0.25">
      <c r="A5" s="78" t="s">
        <v>1</v>
      </c>
      <c r="B5" s="78"/>
    </row>
    <row r="6" spans="1:2" ht="15.75" customHeight="1" x14ac:dyDescent="0.25">
      <c r="A6" s="79" t="s">
        <v>229</v>
      </c>
      <c r="B6" s="79"/>
    </row>
    <row r="7" spans="1:2" ht="15.75" customHeight="1" x14ac:dyDescent="0.25">
      <c r="A7" s="59"/>
      <c r="B7" s="59"/>
    </row>
    <row r="8" spans="1:2" ht="15.75" customHeight="1" x14ac:dyDescent="0.25">
      <c r="A8" s="81" t="s">
        <v>184</v>
      </c>
      <c r="B8" s="81"/>
    </row>
    <row r="9" spans="1:2" ht="19.5" customHeight="1" x14ac:dyDescent="0.25">
      <c r="A9" s="82"/>
      <c r="B9" s="82"/>
    </row>
    <row r="10" spans="1:2" ht="15.75" customHeight="1" x14ac:dyDescent="0.25">
      <c r="A10" s="82" t="s">
        <v>2</v>
      </c>
      <c r="B10" s="82"/>
    </row>
    <row r="11" spans="1:2" ht="15.75" customHeight="1" x14ac:dyDescent="0.25">
      <c r="A11" s="82" t="s">
        <v>3</v>
      </c>
      <c r="B11" s="82"/>
    </row>
    <row r="12" spans="1:2" ht="15.75" customHeight="1" x14ac:dyDescent="0.25">
      <c r="A12" s="82" t="s">
        <v>4</v>
      </c>
      <c r="B12" s="82"/>
    </row>
    <row r="13" spans="1:2" ht="15.75" customHeight="1" x14ac:dyDescent="0.25">
      <c r="A13" s="83" t="s">
        <v>183</v>
      </c>
      <c r="B13" s="82"/>
    </row>
    <row r="14" spans="1:2" ht="15.75" customHeight="1" x14ac:dyDescent="0.25">
      <c r="A14" s="80" t="s">
        <v>5</v>
      </c>
      <c r="B14" s="80"/>
    </row>
    <row r="15" spans="1:2" ht="14.45" customHeight="1" x14ac:dyDescent="0.25">
      <c r="A15" s="2"/>
    </row>
    <row r="16" spans="1:2" ht="47.25" x14ac:dyDescent="0.25">
      <c r="A16" s="22" t="s">
        <v>6</v>
      </c>
      <c r="B16" s="24" t="s">
        <v>185</v>
      </c>
    </row>
    <row r="17" spans="1:3" ht="15.75" x14ac:dyDescent="0.25">
      <c r="A17" s="22" t="s">
        <v>7</v>
      </c>
      <c r="B17" s="24" t="s">
        <v>186</v>
      </c>
    </row>
    <row r="18" spans="1:3" ht="15.75" x14ac:dyDescent="0.25">
      <c r="A18" s="22" t="s">
        <v>8</v>
      </c>
      <c r="B18" s="24" t="s">
        <v>187</v>
      </c>
    </row>
    <row r="19" spans="1:3" ht="31.5" x14ac:dyDescent="0.25">
      <c r="A19" s="22" t="s">
        <v>9</v>
      </c>
      <c r="B19" s="49" t="s">
        <v>188</v>
      </c>
    </row>
    <row r="20" spans="1:3" ht="31.5" x14ac:dyDescent="0.25">
      <c r="A20" s="22" t="s">
        <v>10</v>
      </c>
      <c r="B20" s="24" t="s">
        <v>139</v>
      </c>
    </row>
    <row r="21" spans="1:3" ht="63" x14ac:dyDescent="0.25">
      <c r="A21" s="22" t="s">
        <v>11</v>
      </c>
      <c r="B21" s="62" t="s">
        <v>179</v>
      </c>
    </row>
    <row r="22" spans="1:3" ht="63" x14ac:dyDescent="0.25">
      <c r="A22" s="22" t="s">
        <v>12</v>
      </c>
      <c r="B22" s="48" t="s">
        <v>244</v>
      </c>
    </row>
    <row r="23" spans="1:3" ht="47.25" x14ac:dyDescent="0.25">
      <c r="A23" s="22" t="s">
        <v>13</v>
      </c>
      <c r="B23" s="52" t="s">
        <v>181</v>
      </c>
      <c r="C23" s="58"/>
    </row>
    <row r="24" spans="1:3" ht="31.5" x14ac:dyDescent="0.25">
      <c r="A24" s="22" t="s">
        <v>14</v>
      </c>
      <c r="B24" s="52" t="s">
        <v>182</v>
      </c>
      <c r="C24" s="58"/>
    </row>
    <row r="25" spans="1:3" ht="47.25" x14ac:dyDescent="0.25">
      <c r="A25" s="22" t="s">
        <v>15</v>
      </c>
      <c r="B25" s="24" t="s">
        <v>189</v>
      </c>
    </row>
    <row r="26" spans="1:3" ht="31.5" x14ac:dyDescent="0.25">
      <c r="A26" s="22" t="s">
        <v>16</v>
      </c>
      <c r="B26" s="24" t="s">
        <v>243</v>
      </c>
    </row>
    <row r="27" spans="1:3" ht="47.25" x14ac:dyDescent="0.25">
      <c r="A27" s="22" t="s">
        <v>17</v>
      </c>
      <c r="B27" s="52" t="s">
        <v>190</v>
      </c>
    </row>
    <row r="28" spans="1:3" ht="31.5" x14ac:dyDescent="0.25">
      <c r="A28" s="22" t="s">
        <v>18</v>
      </c>
      <c r="B28" s="52" t="s">
        <v>191</v>
      </c>
    </row>
  </sheetData>
  <mergeCells count="10">
    <mergeCell ref="A4:B4"/>
    <mergeCell ref="A5:B5"/>
    <mergeCell ref="A6:B6"/>
    <mergeCell ref="A14:B14"/>
    <mergeCell ref="A8:B8"/>
    <mergeCell ref="A9:B9"/>
    <mergeCell ref="A10:B10"/>
    <mergeCell ref="A11:B11"/>
    <mergeCell ref="A12:B12"/>
    <mergeCell ref="A13:B13"/>
  </mergeCells>
  <pageMargins left="0.70866141732283472" right="0.39370078740157483" top="0.74803149606299213" bottom="0.74803149606299213" header="0.31496062992125984" footer="0.31496062992125984"/>
  <pageSetup paperSize="9" scale="77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"/>
  <sheetViews>
    <sheetView view="pageBreakPreview" zoomScaleNormal="90" zoomScaleSheetLayoutView="100" workbookViewId="0"/>
  </sheetViews>
  <sheetFormatPr defaultRowHeight="15" x14ac:dyDescent="0.25"/>
  <cols>
    <col min="1" max="1" width="7" style="17" customWidth="1"/>
    <col min="2" max="2" width="37" customWidth="1"/>
    <col min="3" max="3" width="15.7109375" customWidth="1"/>
    <col min="4" max="4" width="11.42578125" customWidth="1"/>
    <col min="5" max="5" width="21.28515625" customWidth="1"/>
    <col min="6" max="6" width="13.7109375" customWidth="1"/>
    <col min="7" max="7" width="14.85546875" customWidth="1"/>
    <col min="8" max="8" width="18.140625" customWidth="1"/>
    <col min="9" max="9" width="11.5703125" customWidth="1"/>
    <col min="10" max="10" width="12" customWidth="1"/>
    <col min="11" max="11" width="14" customWidth="1"/>
    <col min="12" max="12" width="14.85546875" customWidth="1"/>
    <col min="13" max="13" width="18.140625" customWidth="1"/>
    <col min="14" max="14" width="11.5703125" customWidth="1"/>
    <col min="15" max="15" width="12" customWidth="1"/>
    <col min="16" max="17" width="13.7109375" style="13" customWidth="1"/>
    <col min="18" max="18" width="11.85546875" customWidth="1"/>
    <col min="19" max="20" width="10.7109375" customWidth="1"/>
    <col min="21" max="21" width="12.85546875" customWidth="1"/>
    <col min="22" max="26" width="10.28515625" customWidth="1"/>
    <col min="27" max="28" width="10.7109375" customWidth="1"/>
    <col min="29" max="29" width="17.7109375" customWidth="1"/>
    <col min="30" max="31" width="14.5703125" customWidth="1"/>
    <col min="32" max="32" width="13.85546875" customWidth="1"/>
    <col min="33" max="33" width="14" customWidth="1"/>
    <col min="34" max="34" width="17.5703125" customWidth="1"/>
    <col min="35" max="35" width="50.28515625" customWidth="1"/>
    <col min="36" max="36" width="13.85546875" customWidth="1"/>
    <col min="37" max="37" width="13.5703125" customWidth="1"/>
    <col min="38" max="38" width="15.85546875" customWidth="1"/>
    <col min="39" max="39" width="30.7109375" customWidth="1"/>
    <col min="40" max="40" width="17.85546875" customWidth="1"/>
  </cols>
  <sheetData>
    <row r="1" spans="1:40" ht="15" customHeight="1" x14ac:dyDescent="0.25">
      <c r="K1" s="5"/>
      <c r="L1" s="5"/>
      <c r="M1" s="5"/>
      <c r="N1" s="5"/>
      <c r="O1" s="5"/>
      <c r="P1" s="7"/>
      <c r="Q1" s="7"/>
      <c r="U1" s="60" t="s">
        <v>197</v>
      </c>
    </row>
    <row r="2" spans="1:40" ht="18.75" x14ac:dyDescent="0.3">
      <c r="D2" s="9"/>
      <c r="E2" s="9"/>
      <c r="F2" s="15"/>
      <c r="G2" s="15"/>
      <c r="H2" s="15"/>
      <c r="I2" s="15"/>
      <c r="J2" s="9"/>
      <c r="K2" s="9"/>
      <c r="M2" s="2"/>
      <c r="AN2" s="20"/>
    </row>
    <row r="3" spans="1:40" ht="15" customHeight="1" x14ac:dyDescent="0.25">
      <c r="E3" s="14"/>
      <c r="F3" s="87" t="s">
        <v>0</v>
      </c>
      <c r="G3" s="87"/>
      <c r="H3" s="87"/>
      <c r="I3" s="87"/>
      <c r="J3" s="14"/>
      <c r="K3" s="14"/>
    </row>
    <row r="4" spans="1:40" ht="18.75" x14ac:dyDescent="0.3">
      <c r="D4" s="10"/>
      <c r="E4" s="9"/>
      <c r="F4" s="90" t="s">
        <v>185</v>
      </c>
      <c r="G4" s="91"/>
      <c r="H4" s="91"/>
      <c r="I4" s="91"/>
      <c r="J4" s="11"/>
      <c r="K4" s="11"/>
      <c r="L4" s="8"/>
      <c r="N4" s="8"/>
      <c r="O4" s="8"/>
      <c r="P4" s="6"/>
      <c r="Q4" s="6"/>
    </row>
    <row r="5" spans="1:40" ht="15" customHeight="1" x14ac:dyDescent="0.3">
      <c r="D5" s="9"/>
      <c r="E5" s="12"/>
      <c r="F5" s="88" t="s">
        <v>5</v>
      </c>
      <c r="G5" s="88"/>
      <c r="H5" s="88"/>
      <c r="I5" s="88"/>
      <c r="J5" s="12"/>
      <c r="K5" s="9"/>
      <c r="Q5" s="6"/>
    </row>
    <row r="6" spans="1:40" ht="29.25" customHeight="1" x14ac:dyDescent="0.3">
      <c r="A6" s="18"/>
      <c r="D6" s="9"/>
      <c r="E6" s="12"/>
      <c r="F6" s="89" t="s">
        <v>176</v>
      </c>
      <c r="G6" s="89"/>
      <c r="H6" s="89"/>
      <c r="I6" s="89"/>
      <c r="J6" s="32" t="s">
        <v>234</v>
      </c>
      <c r="K6" s="9"/>
      <c r="Q6" s="6"/>
    </row>
    <row r="7" spans="1:40" ht="15.75" x14ac:dyDescent="0.25">
      <c r="A7" s="19"/>
      <c r="F7" s="16"/>
      <c r="G7" s="16"/>
      <c r="H7" s="16"/>
      <c r="I7" s="16"/>
    </row>
    <row r="8" spans="1:40" ht="27.2" customHeight="1" x14ac:dyDescent="0.25">
      <c r="A8" s="98" t="s">
        <v>196</v>
      </c>
      <c r="B8" s="84" t="s">
        <v>19</v>
      </c>
      <c r="C8" s="84" t="s">
        <v>20</v>
      </c>
      <c r="D8" s="84" t="s">
        <v>21</v>
      </c>
      <c r="E8" s="84" t="s">
        <v>22</v>
      </c>
      <c r="F8" s="84" t="s">
        <v>23</v>
      </c>
      <c r="G8" s="84"/>
      <c r="H8" s="84"/>
      <c r="I8" s="84"/>
      <c r="J8" s="84"/>
      <c r="K8" s="84"/>
      <c r="L8" s="84"/>
      <c r="M8" s="84"/>
      <c r="N8" s="84"/>
      <c r="O8" s="84"/>
      <c r="P8" s="84" t="s">
        <v>24</v>
      </c>
      <c r="Q8" s="84" t="s">
        <v>25</v>
      </c>
      <c r="R8" s="84" t="s">
        <v>200</v>
      </c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 t="s">
        <v>26</v>
      </c>
      <c r="AE8" s="84"/>
      <c r="AF8" s="84"/>
      <c r="AG8" s="84"/>
      <c r="AH8" s="84"/>
      <c r="AI8" s="84"/>
      <c r="AJ8" s="84"/>
      <c r="AK8" s="84"/>
      <c r="AL8" s="84"/>
      <c r="AM8" s="84"/>
      <c r="AN8" s="84"/>
    </row>
    <row r="9" spans="1:40" ht="20.25" customHeight="1" x14ac:dyDescent="0.25">
      <c r="A9" s="98"/>
      <c r="B9" s="84"/>
      <c r="C9" s="84"/>
      <c r="D9" s="84"/>
      <c r="E9" s="84"/>
      <c r="F9" s="84" t="s">
        <v>27</v>
      </c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 t="s">
        <v>28</v>
      </c>
      <c r="S9" s="84"/>
      <c r="T9" s="84"/>
      <c r="U9" s="84" t="s">
        <v>199</v>
      </c>
      <c r="V9" s="84" t="s">
        <v>29</v>
      </c>
      <c r="W9" s="84"/>
      <c r="X9" s="84"/>
      <c r="Y9" s="84"/>
      <c r="Z9" s="84"/>
      <c r="AA9" s="84"/>
      <c r="AB9" s="84"/>
      <c r="AC9" s="84" t="s">
        <v>30</v>
      </c>
      <c r="AD9" s="86" t="s">
        <v>31</v>
      </c>
      <c r="AE9" s="86" t="s">
        <v>32</v>
      </c>
      <c r="AF9" s="86" t="s">
        <v>33</v>
      </c>
      <c r="AG9" s="86" t="s">
        <v>34</v>
      </c>
      <c r="AH9" s="86" t="s">
        <v>35</v>
      </c>
      <c r="AI9" s="86"/>
      <c r="AJ9" s="84" t="s">
        <v>36</v>
      </c>
      <c r="AK9" s="86" t="s">
        <v>37</v>
      </c>
      <c r="AL9" s="84" t="s">
        <v>201</v>
      </c>
      <c r="AM9" s="104" t="s">
        <v>38</v>
      </c>
      <c r="AN9" s="86" t="s">
        <v>39</v>
      </c>
    </row>
    <row r="10" spans="1:40" ht="19.5" customHeight="1" x14ac:dyDescent="0.25">
      <c r="A10" s="98"/>
      <c r="B10" s="84"/>
      <c r="C10" s="84"/>
      <c r="D10" s="84"/>
      <c r="E10" s="84"/>
      <c r="F10" s="84" t="s">
        <v>40</v>
      </c>
      <c r="G10" s="84"/>
      <c r="H10" s="84"/>
      <c r="I10" s="84"/>
      <c r="J10" s="84"/>
      <c r="K10" s="84" t="s">
        <v>41</v>
      </c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6"/>
      <c r="AE10" s="86"/>
      <c r="AF10" s="86"/>
      <c r="AG10" s="86"/>
      <c r="AH10" s="86"/>
      <c r="AI10" s="86"/>
      <c r="AJ10" s="84"/>
      <c r="AK10" s="86"/>
      <c r="AL10" s="84"/>
      <c r="AM10" s="105"/>
      <c r="AN10" s="86"/>
    </row>
    <row r="11" spans="1:40" ht="21.75" customHeight="1" x14ac:dyDescent="0.25">
      <c r="A11" s="98"/>
      <c r="B11" s="84"/>
      <c r="C11" s="84"/>
      <c r="D11" s="84"/>
      <c r="E11" s="84"/>
      <c r="F11" s="84" t="s">
        <v>42</v>
      </c>
      <c r="G11" s="84"/>
      <c r="H11" s="84"/>
      <c r="I11" s="84"/>
      <c r="J11" s="84" t="s">
        <v>43</v>
      </c>
      <c r="K11" s="84" t="s">
        <v>42</v>
      </c>
      <c r="L11" s="84"/>
      <c r="M11" s="84"/>
      <c r="N11" s="84"/>
      <c r="O11" s="84" t="s">
        <v>43</v>
      </c>
      <c r="P11" s="84"/>
      <c r="Q11" s="84"/>
      <c r="R11" s="84" t="s">
        <v>44</v>
      </c>
      <c r="S11" s="84" t="s">
        <v>45</v>
      </c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6"/>
      <c r="AE11" s="86"/>
      <c r="AF11" s="86"/>
      <c r="AG11" s="86"/>
      <c r="AH11" s="84" t="s">
        <v>46</v>
      </c>
      <c r="AI11" s="84" t="s">
        <v>47</v>
      </c>
      <c r="AJ11" s="84"/>
      <c r="AK11" s="86"/>
      <c r="AL11" s="84"/>
      <c r="AM11" s="105"/>
      <c r="AN11" s="86"/>
    </row>
    <row r="12" spans="1:40" ht="152.25" customHeight="1" x14ac:dyDescent="0.25">
      <c r="A12" s="98"/>
      <c r="B12" s="84"/>
      <c r="C12" s="84"/>
      <c r="D12" s="84"/>
      <c r="E12" s="84"/>
      <c r="F12" s="25" t="s">
        <v>48</v>
      </c>
      <c r="G12" s="25" t="s">
        <v>49</v>
      </c>
      <c r="H12" s="25" t="s">
        <v>50</v>
      </c>
      <c r="I12" s="25" t="s">
        <v>51</v>
      </c>
      <c r="J12" s="84"/>
      <c r="K12" s="25" t="s">
        <v>48</v>
      </c>
      <c r="L12" s="25" t="s">
        <v>49</v>
      </c>
      <c r="M12" s="25" t="s">
        <v>50</v>
      </c>
      <c r="N12" s="25" t="s">
        <v>51</v>
      </c>
      <c r="O12" s="84"/>
      <c r="P12" s="84"/>
      <c r="Q12" s="84"/>
      <c r="R12" s="84"/>
      <c r="S12" s="25" t="s">
        <v>52</v>
      </c>
      <c r="T12" s="25" t="s">
        <v>53</v>
      </c>
      <c r="U12" s="84"/>
      <c r="V12" s="33">
        <v>2020</v>
      </c>
      <c r="W12" s="33">
        <v>2021</v>
      </c>
      <c r="X12" s="33">
        <v>2022</v>
      </c>
      <c r="Y12" s="33">
        <v>2023</v>
      </c>
      <c r="Z12" s="33">
        <v>2024</v>
      </c>
      <c r="AA12" s="33">
        <v>2025</v>
      </c>
      <c r="AB12" s="33">
        <v>2026</v>
      </c>
      <c r="AC12" s="84"/>
      <c r="AD12" s="86"/>
      <c r="AE12" s="86"/>
      <c r="AF12" s="86"/>
      <c r="AG12" s="86"/>
      <c r="AH12" s="84"/>
      <c r="AI12" s="84"/>
      <c r="AJ12" s="84"/>
      <c r="AK12" s="86"/>
      <c r="AL12" s="84"/>
      <c r="AM12" s="106"/>
      <c r="AN12" s="86"/>
    </row>
    <row r="13" spans="1:40" s="17" customFormat="1" ht="15.75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 t="s">
        <v>107</v>
      </c>
      <c r="G13" s="23" t="s">
        <v>108</v>
      </c>
      <c r="H13" s="23" t="s">
        <v>115</v>
      </c>
      <c r="I13" s="23" t="s">
        <v>116</v>
      </c>
      <c r="J13" s="23" t="s">
        <v>117</v>
      </c>
      <c r="K13" s="23" t="s">
        <v>112</v>
      </c>
      <c r="L13" s="23" t="s">
        <v>118</v>
      </c>
      <c r="M13" s="23" t="s">
        <v>113</v>
      </c>
      <c r="N13" s="23" t="s">
        <v>114</v>
      </c>
      <c r="O13" s="23" t="s">
        <v>119</v>
      </c>
      <c r="P13" s="23">
        <v>8</v>
      </c>
      <c r="Q13" s="23">
        <v>9</v>
      </c>
      <c r="R13" s="23" t="s">
        <v>120</v>
      </c>
      <c r="S13" s="23" t="s">
        <v>175</v>
      </c>
      <c r="T13" s="23" t="s">
        <v>121</v>
      </c>
      <c r="U13" s="23" t="s">
        <v>122</v>
      </c>
      <c r="V13" s="23" t="s">
        <v>123</v>
      </c>
      <c r="W13" s="23" t="s">
        <v>124</v>
      </c>
      <c r="X13" s="37" t="s">
        <v>125</v>
      </c>
      <c r="Y13" s="37" t="s">
        <v>126</v>
      </c>
      <c r="Z13" s="37" t="s">
        <v>140</v>
      </c>
      <c r="AA13" s="37" t="s">
        <v>141</v>
      </c>
      <c r="AB13" s="37" t="s">
        <v>142</v>
      </c>
      <c r="AC13" s="37" t="s">
        <v>143</v>
      </c>
      <c r="AD13" s="23" t="s">
        <v>127</v>
      </c>
      <c r="AE13" s="23" t="s">
        <v>128</v>
      </c>
      <c r="AF13" s="23" t="s">
        <v>129</v>
      </c>
      <c r="AG13" s="23" t="s">
        <v>130</v>
      </c>
      <c r="AH13" s="23" t="s">
        <v>136</v>
      </c>
      <c r="AI13" s="23" t="s">
        <v>137</v>
      </c>
      <c r="AJ13" s="23" t="s">
        <v>131</v>
      </c>
      <c r="AK13" s="23" t="s">
        <v>132</v>
      </c>
      <c r="AL13" s="23" t="s">
        <v>133</v>
      </c>
      <c r="AM13" s="23" t="s">
        <v>134</v>
      </c>
      <c r="AN13" s="23" t="s">
        <v>135</v>
      </c>
    </row>
    <row r="14" spans="1:40" ht="15.75" x14ac:dyDescent="0.25">
      <c r="A14" s="85" t="s">
        <v>177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</row>
    <row r="15" spans="1:40" ht="77.45" customHeight="1" x14ac:dyDescent="0.25">
      <c r="A15" s="65" t="s">
        <v>192</v>
      </c>
      <c r="B15" s="62" t="s">
        <v>230</v>
      </c>
      <c r="C15" s="68" t="s">
        <v>174</v>
      </c>
      <c r="D15" s="63" t="s">
        <v>138</v>
      </c>
      <c r="E15" s="63" t="s">
        <v>231</v>
      </c>
      <c r="F15" s="64" t="s">
        <v>198</v>
      </c>
      <c r="G15" s="64" t="s">
        <v>198</v>
      </c>
      <c r="H15" s="64" t="s">
        <v>198</v>
      </c>
      <c r="I15" s="64" t="s">
        <v>198</v>
      </c>
      <c r="J15" s="61">
        <v>2.33</v>
      </c>
      <c r="K15" s="64" t="s">
        <v>198</v>
      </c>
      <c r="L15" s="64" t="s">
        <v>198</v>
      </c>
      <c r="M15" s="64" t="s">
        <v>198</v>
      </c>
      <c r="N15" s="64" t="s">
        <v>198</v>
      </c>
      <c r="O15" s="61">
        <v>0.69</v>
      </c>
      <c r="P15" s="63">
        <v>2024</v>
      </c>
      <c r="Q15" s="63">
        <v>2025</v>
      </c>
      <c r="R15" s="42">
        <v>18550.46</v>
      </c>
      <c r="S15" s="42">
        <v>1175.5</v>
      </c>
      <c r="T15" s="42">
        <v>17374.96</v>
      </c>
      <c r="U15" s="41" t="s">
        <v>198</v>
      </c>
      <c r="V15" s="41" t="s">
        <v>198</v>
      </c>
      <c r="W15" s="41" t="s">
        <v>198</v>
      </c>
      <c r="X15" s="41" t="s">
        <v>198</v>
      </c>
      <c r="Y15" s="41" t="s">
        <v>198</v>
      </c>
      <c r="Z15" s="41" t="s">
        <v>198</v>
      </c>
      <c r="AA15" s="41">
        <v>7000</v>
      </c>
      <c r="AB15" s="41">
        <v>11550.46</v>
      </c>
      <c r="AC15" s="41">
        <v>0</v>
      </c>
      <c r="AD15" s="42">
        <v>5720.9453999999996</v>
      </c>
      <c r="AE15" s="41">
        <v>12829.5146</v>
      </c>
      <c r="AF15" s="64" t="s">
        <v>198</v>
      </c>
      <c r="AG15" s="64" t="s">
        <v>198</v>
      </c>
      <c r="AH15" s="64" t="s">
        <v>198</v>
      </c>
      <c r="AI15" s="64" t="s">
        <v>198</v>
      </c>
      <c r="AJ15" s="64" t="s">
        <v>198</v>
      </c>
      <c r="AK15" s="64" t="s">
        <v>198</v>
      </c>
      <c r="AL15" s="64" t="s">
        <v>198</v>
      </c>
      <c r="AM15" s="64" t="s">
        <v>198</v>
      </c>
      <c r="AN15" s="64" t="s">
        <v>198</v>
      </c>
    </row>
    <row r="16" spans="1:40" ht="15.75" customHeight="1" x14ac:dyDescent="0.25">
      <c r="A16" s="92" t="s">
        <v>178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4"/>
      <c r="R16" s="41">
        <v>18550.46</v>
      </c>
      <c r="S16" s="41">
        <v>1175.5</v>
      </c>
      <c r="T16" s="41">
        <v>17374.96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7000</v>
      </c>
      <c r="AB16" s="41">
        <v>11550.46</v>
      </c>
      <c r="AC16" s="41">
        <v>0</v>
      </c>
      <c r="AD16" s="41">
        <v>5720.9453999999996</v>
      </c>
      <c r="AE16" s="41">
        <v>12829.5146</v>
      </c>
      <c r="AF16" s="64" t="s">
        <v>198</v>
      </c>
      <c r="AG16" s="64" t="s">
        <v>198</v>
      </c>
      <c r="AH16" s="64" t="s">
        <v>198</v>
      </c>
      <c r="AI16" s="64" t="s">
        <v>198</v>
      </c>
      <c r="AJ16" s="64" t="s">
        <v>198</v>
      </c>
      <c r="AK16" s="64" t="s">
        <v>198</v>
      </c>
      <c r="AL16" s="64" t="s">
        <v>198</v>
      </c>
      <c r="AM16" s="64" t="s">
        <v>198</v>
      </c>
      <c r="AN16" s="64" t="s">
        <v>198</v>
      </c>
    </row>
    <row r="17" spans="1:40" ht="15.75" x14ac:dyDescent="0.25">
      <c r="A17" s="85" t="s">
        <v>54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</row>
    <row r="18" spans="1:40" ht="15.75" x14ac:dyDescent="0.25">
      <c r="A18" s="92" t="s">
        <v>55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4"/>
    </row>
    <row r="19" spans="1:40" ht="99" customHeight="1" x14ac:dyDescent="0.25">
      <c r="A19" s="65" t="s">
        <v>193</v>
      </c>
      <c r="B19" s="62" t="s">
        <v>233</v>
      </c>
      <c r="C19" s="68" t="s">
        <v>172</v>
      </c>
      <c r="D19" s="63" t="s">
        <v>138</v>
      </c>
      <c r="E19" s="63" t="s">
        <v>245</v>
      </c>
      <c r="F19" s="64" t="s">
        <v>198</v>
      </c>
      <c r="G19" s="64" t="s">
        <v>198</v>
      </c>
      <c r="H19" s="64" t="s">
        <v>198</v>
      </c>
      <c r="I19" s="64" t="s">
        <v>198</v>
      </c>
      <c r="J19" s="61">
        <v>5</v>
      </c>
      <c r="K19" s="64" t="s">
        <v>198</v>
      </c>
      <c r="L19" s="64" t="s">
        <v>198</v>
      </c>
      <c r="M19" s="64" t="s">
        <v>198</v>
      </c>
      <c r="N19" s="64" t="s">
        <v>198</v>
      </c>
      <c r="O19" s="61">
        <v>1.38</v>
      </c>
      <c r="P19" s="63">
        <v>2020</v>
      </c>
      <c r="Q19" s="63">
        <v>2021</v>
      </c>
      <c r="R19" s="34">
        <v>18595.063999999998</v>
      </c>
      <c r="S19" s="34">
        <v>1039.5999999999999</v>
      </c>
      <c r="T19" s="34">
        <v>17555.464</v>
      </c>
      <c r="U19" s="41">
        <v>0</v>
      </c>
      <c r="V19" s="41">
        <v>6050</v>
      </c>
      <c r="W19" s="41">
        <v>5500</v>
      </c>
      <c r="X19" s="41">
        <v>4125</v>
      </c>
      <c r="Y19" s="41">
        <v>2920.0639999999985</v>
      </c>
      <c r="Z19" s="41" t="s">
        <v>198</v>
      </c>
      <c r="AA19" s="41" t="s">
        <v>198</v>
      </c>
      <c r="AB19" s="41" t="s">
        <v>198</v>
      </c>
      <c r="AC19" s="41">
        <v>0</v>
      </c>
      <c r="AD19" s="41">
        <v>3784.5063999999998</v>
      </c>
      <c r="AE19" s="41">
        <v>14810.5576</v>
      </c>
      <c r="AF19" s="64" t="s">
        <v>198</v>
      </c>
      <c r="AG19" s="64" t="s">
        <v>198</v>
      </c>
      <c r="AH19" s="64" t="s">
        <v>198</v>
      </c>
      <c r="AI19" s="64" t="s">
        <v>198</v>
      </c>
      <c r="AJ19" s="64" t="s">
        <v>198</v>
      </c>
      <c r="AK19" s="64" t="s">
        <v>198</v>
      </c>
      <c r="AL19" s="64" t="s">
        <v>198</v>
      </c>
      <c r="AM19" s="64" t="s">
        <v>198</v>
      </c>
      <c r="AN19" s="64" t="s">
        <v>198</v>
      </c>
    </row>
    <row r="20" spans="1:40" ht="97.5" customHeight="1" x14ac:dyDescent="0.25">
      <c r="A20" s="65" t="s">
        <v>194</v>
      </c>
      <c r="B20" s="62" t="s">
        <v>232</v>
      </c>
      <c r="C20" s="68" t="s">
        <v>173</v>
      </c>
      <c r="D20" s="63" t="s">
        <v>138</v>
      </c>
      <c r="E20" s="63" t="s">
        <v>246</v>
      </c>
      <c r="F20" s="64" t="s">
        <v>198</v>
      </c>
      <c r="G20" s="64" t="s">
        <v>198</v>
      </c>
      <c r="H20" s="64" t="s">
        <v>198</v>
      </c>
      <c r="I20" s="64" t="s">
        <v>198</v>
      </c>
      <c r="J20" s="61">
        <v>1</v>
      </c>
      <c r="K20" s="64" t="s">
        <v>198</v>
      </c>
      <c r="L20" s="64" t="s">
        <v>198</v>
      </c>
      <c r="M20" s="64" t="s">
        <v>198</v>
      </c>
      <c r="N20" s="64" t="s">
        <v>198</v>
      </c>
      <c r="O20" s="61">
        <v>0.66</v>
      </c>
      <c r="P20" s="63">
        <v>2021</v>
      </c>
      <c r="Q20" s="63">
        <v>2023</v>
      </c>
      <c r="R20" s="34">
        <v>20063.93</v>
      </c>
      <c r="S20" s="34">
        <v>1181.76</v>
      </c>
      <c r="T20" s="34">
        <v>18882.170000000002</v>
      </c>
      <c r="U20" s="41" t="s">
        <v>198</v>
      </c>
      <c r="V20" s="41" t="s">
        <v>198</v>
      </c>
      <c r="W20" s="41">
        <v>550</v>
      </c>
      <c r="X20" s="41">
        <v>1925</v>
      </c>
      <c r="Y20" s="41">
        <v>3129.9360000000015</v>
      </c>
      <c r="Z20" s="41">
        <v>8395.0640000000003</v>
      </c>
      <c r="AA20" s="41">
        <v>6063.93</v>
      </c>
      <c r="AB20" s="41" t="s">
        <v>198</v>
      </c>
      <c r="AC20" s="41">
        <v>0</v>
      </c>
      <c r="AD20" s="41">
        <v>6825.4057999999995</v>
      </c>
      <c r="AE20" s="41">
        <v>13238.524199999998</v>
      </c>
      <c r="AF20" s="64" t="s">
        <v>198</v>
      </c>
      <c r="AG20" s="64" t="s">
        <v>198</v>
      </c>
      <c r="AH20" s="64" t="s">
        <v>198</v>
      </c>
      <c r="AI20" s="64" t="s">
        <v>198</v>
      </c>
      <c r="AJ20" s="64" t="s">
        <v>198</v>
      </c>
      <c r="AK20" s="64" t="s">
        <v>198</v>
      </c>
      <c r="AL20" s="64" t="s">
        <v>198</v>
      </c>
      <c r="AM20" s="64" t="s">
        <v>198</v>
      </c>
      <c r="AN20" s="64" t="s">
        <v>198</v>
      </c>
    </row>
    <row r="21" spans="1:40" ht="15.75" customHeight="1" x14ac:dyDescent="0.25">
      <c r="A21" s="92" t="s">
        <v>56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4"/>
      <c r="R21" s="29">
        <v>38658.993999999999</v>
      </c>
      <c r="S21" s="29">
        <v>2221.3599999999997</v>
      </c>
      <c r="T21" s="29">
        <v>36437.634000000005</v>
      </c>
      <c r="U21" s="41">
        <v>0</v>
      </c>
      <c r="V21" s="41">
        <v>6050</v>
      </c>
      <c r="W21" s="41">
        <v>6050</v>
      </c>
      <c r="X21" s="41">
        <v>6050</v>
      </c>
      <c r="Y21" s="41">
        <v>6050</v>
      </c>
      <c r="Z21" s="41">
        <v>8395.0640000000003</v>
      </c>
      <c r="AA21" s="41">
        <v>6063.93</v>
      </c>
      <c r="AB21" s="41">
        <v>0</v>
      </c>
      <c r="AC21" s="41">
        <v>0</v>
      </c>
      <c r="AD21" s="41">
        <v>10609.912199999999</v>
      </c>
      <c r="AE21" s="41">
        <v>28049.0818</v>
      </c>
      <c r="AF21" s="64" t="s">
        <v>198</v>
      </c>
      <c r="AG21" s="64" t="s">
        <v>198</v>
      </c>
      <c r="AH21" s="64" t="s">
        <v>198</v>
      </c>
      <c r="AI21" s="64" t="s">
        <v>198</v>
      </c>
      <c r="AJ21" s="64" t="s">
        <v>198</v>
      </c>
      <c r="AK21" s="64" t="s">
        <v>198</v>
      </c>
      <c r="AL21" s="64" t="s">
        <v>198</v>
      </c>
      <c r="AM21" s="64" t="s">
        <v>198</v>
      </c>
      <c r="AN21" s="64" t="s">
        <v>198</v>
      </c>
    </row>
    <row r="22" spans="1:40" s="31" customFormat="1" ht="15.75" customHeight="1" x14ac:dyDescent="0.25">
      <c r="A22" s="95" t="s">
        <v>57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7"/>
      <c r="R22" s="30">
        <f t="shared" ref="R22:AD22" si="0">R21+R16</f>
        <v>57209.453999999998</v>
      </c>
      <c r="S22" s="30">
        <f t="shared" si="0"/>
        <v>3396.8599999999997</v>
      </c>
      <c r="T22" s="30">
        <f t="shared" si="0"/>
        <v>53812.594000000005</v>
      </c>
      <c r="U22" s="69">
        <f t="shared" si="0"/>
        <v>0</v>
      </c>
      <c r="V22" s="69">
        <f t="shared" si="0"/>
        <v>6050</v>
      </c>
      <c r="W22" s="69">
        <f t="shared" si="0"/>
        <v>6050</v>
      </c>
      <c r="X22" s="69">
        <f t="shared" si="0"/>
        <v>6050</v>
      </c>
      <c r="Y22" s="69">
        <f t="shared" si="0"/>
        <v>6050</v>
      </c>
      <c r="Z22" s="69">
        <f t="shared" si="0"/>
        <v>8395.0640000000003</v>
      </c>
      <c r="AA22" s="69">
        <f t="shared" si="0"/>
        <v>13063.93</v>
      </c>
      <c r="AB22" s="69">
        <f t="shared" si="0"/>
        <v>11550.46</v>
      </c>
      <c r="AC22" s="69">
        <f t="shared" si="0"/>
        <v>0</v>
      </c>
      <c r="AD22" s="69">
        <f t="shared" si="0"/>
        <v>16330.857599999999</v>
      </c>
      <c r="AE22" s="69">
        <f>AE21+AE16</f>
        <v>40878.596400000002</v>
      </c>
      <c r="AF22" s="64" t="s">
        <v>198</v>
      </c>
      <c r="AG22" s="64" t="s">
        <v>198</v>
      </c>
      <c r="AH22" s="64" t="s">
        <v>198</v>
      </c>
      <c r="AI22" s="64" t="s">
        <v>198</v>
      </c>
      <c r="AJ22" s="64" t="s">
        <v>198</v>
      </c>
      <c r="AK22" s="64" t="s">
        <v>198</v>
      </c>
      <c r="AL22" s="64" t="s">
        <v>198</v>
      </c>
      <c r="AM22" s="64" t="s">
        <v>198</v>
      </c>
      <c r="AN22" s="64" t="s">
        <v>198</v>
      </c>
    </row>
    <row r="24" spans="1:40" ht="15.75" x14ac:dyDescent="0.25">
      <c r="A24" s="18"/>
    </row>
  </sheetData>
  <mergeCells count="45">
    <mergeCell ref="A18:AN18"/>
    <mergeCell ref="A16:Q16"/>
    <mergeCell ref="A21:Q21"/>
    <mergeCell ref="A22:Q22"/>
    <mergeCell ref="F8:O8"/>
    <mergeCell ref="F9:O9"/>
    <mergeCell ref="AF9:AF12"/>
    <mergeCell ref="A8:A12"/>
    <mergeCell ref="B8:B12"/>
    <mergeCell ref="C8:C12"/>
    <mergeCell ref="D8:D12"/>
    <mergeCell ref="E8:E12"/>
    <mergeCell ref="S11:T11"/>
    <mergeCell ref="P8:P12"/>
    <mergeCell ref="Q8:Q12"/>
    <mergeCell ref="R8:AC8"/>
    <mergeCell ref="AD8:AN8"/>
    <mergeCell ref="AD9:AD12"/>
    <mergeCell ref="R11:R12"/>
    <mergeCell ref="AE9:AE12"/>
    <mergeCell ref="F3:I3"/>
    <mergeCell ref="F5:I5"/>
    <mergeCell ref="F6:I6"/>
    <mergeCell ref="F10:J10"/>
    <mergeCell ref="K10:O10"/>
    <mergeCell ref="F11:I11"/>
    <mergeCell ref="J11:J12"/>
    <mergeCell ref="K11:N11"/>
    <mergeCell ref="O11:O12"/>
    <mergeCell ref="F4:I4"/>
    <mergeCell ref="R9:T10"/>
    <mergeCell ref="U9:U12"/>
    <mergeCell ref="V9:AB11"/>
    <mergeCell ref="A17:AN17"/>
    <mergeCell ref="AH11:AH12"/>
    <mergeCell ref="AI11:AI12"/>
    <mergeCell ref="AL9:AL12"/>
    <mergeCell ref="AM9:AM12"/>
    <mergeCell ref="AN9:AN12"/>
    <mergeCell ref="AK9:AK12"/>
    <mergeCell ref="AJ9:AJ12"/>
    <mergeCell ref="AG9:AG12"/>
    <mergeCell ref="AH9:AI10"/>
    <mergeCell ref="AC9:AC12"/>
    <mergeCell ref="A14:AN14"/>
  </mergeCells>
  <hyperlinks>
    <hyperlink ref="AD9" location="Par1832" tooltip="1.1" display="Par1832"/>
    <hyperlink ref="AE9" location="Par1841" tooltip="1.2" display="Par1841"/>
    <hyperlink ref="AF9" location="Par1850" tooltip="1.3" display="Par1850"/>
    <hyperlink ref="AG9" location="Par1877" tooltip="1.4" display="Par1877"/>
    <hyperlink ref="AH9" location="Par1886" tooltip="1.5" display="Par1886"/>
    <hyperlink ref="AK9" location="Par1895" tooltip="2." display="Par1895"/>
    <hyperlink ref="AM9" location="Par1940" tooltip="4" display="Par1940"/>
    <hyperlink ref="AN9" location="Par1949" tooltip="5" display="Par1949"/>
  </hyperlinks>
  <pageMargins left="0.70866141732283472" right="0.39370078740157483" top="0.74803149606299213" bottom="0.74803149606299213" header="0.31496062992125984" footer="0.31496062992125984"/>
  <pageSetup paperSize="9" scale="43" firstPageNumber="3" fitToWidth="2" orientation="landscape" useFirstPageNumber="1" r:id="rId1"/>
  <headerFooter>
    <oddHeader>&amp;C&amp;P</oddHead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view="pageBreakPreview" zoomScaleNormal="100" zoomScaleSheetLayoutView="100" workbookViewId="0"/>
  </sheetViews>
  <sheetFormatPr defaultRowHeight="15" x14ac:dyDescent="0.25"/>
  <cols>
    <col min="1" max="1" width="5" style="4" customWidth="1"/>
    <col min="2" max="2" width="59.28515625" style="26" customWidth="1"/>
    <col min="3" max="3" width="21.5703125" customWidth="1"/>
    <col min="4" max="4" width="14.42578125" customWidth="1"/>
    <col min="5" max="5" width="11.7109375" customWidth="1"/>
    <col min="6" max="12" width="9.7109375" customWidth="1"/>
  </cols>
  <sheetData>
    <row r="1" spans="1:12" ht="18.75" x14ac:dyDescent="0.25">
      <c r="L1" s="60" t="s">
        <v>202</v>
      </c>
    </row>
    <row r="2" spans="1:12" ht="15.75" x14ac:dyDescent="0.25">
      <c r="A2" s="3"/>
    </row>
    <row r="3" spans="1:12" ht="18.75" x14ac:dyDescent="0.25">
      <c r="A3" s="82" t="s">
        <v>58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2" ht="18.75" x14ac:dyDescent="0.25">
      <c r="A5" s="82" t="s">
        <v>60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2" ht="18.75" x14ac:dyDescent="0.25">
      <c r="A6" s="99" t="s">
        <v>235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2" x14ac:dyDescent="0.2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2" ht="15.75" x14ac:dyDescent="0.25">
      <c r="A8" s="3"/>
    </row>
    <row r="9" spans="1:12" ht="18.75" customHeight="1" x14ac:dyDescent="0.25">
      <c r="A9" s="84" t="s">
        <v>195</v>
      </c>
      <c r="B9" s="84" t="s">
        <v>61</v>
      </c>
      <c r="C9" s="84" t="s">
        <v>62</v>
      </c>
      <c r="D9" s="84" t="s">
        <v>63</v>
      </c>
      <c r="E9" s="84" t="s">
        <v>64</v>
      </c>
      <c r="F9" s="84" t="s">
        <v>58</v>
      </c>
      <c r="G9" s="84"/>
      <c r="H9" s="84"/>
      <c r="I9" s="84"/>
      <c r="J9" s="84"/>
      <c r="K9" s="84"/>
      <c r="L9" s="84"/>
    </row>
    <row r="10" spans="1:12" ht="15.75" x14ac:dyDescent="0.25">
      <c r="A10" s="84"/>
      <c r="B10" s="84"/>
      <c r="C10" s="84"/>
      <c r="D10" s="84"/>
      <c r="E10" s="84"/>
      <c r="F10" s="84" t="s">
        <v>65</v>
      </c>
      <c r="G10" s="84"/>
      <c r="H10" s="84"/>
      <c r="I10" s="84"/>
      <c r="J10" s="84"/>
      <c r="K10" s="84"/>
      <c r="L10" s="84"/>
    </row>
    <row r="11" spans="1:12" ht="15.75" x14ac:dyDescent="0.25">
      <c r="A11" s="84"/>
      <c r="B11" s="84"/>
      <c r="C11" s="84"/>
      <c r="D11" s="84"/>
      <c r="E11" s="84"/>
      <c r="F11" s="36">
        <v>2020</v>
      </c>
      <c r="G11" s="36">
        <v>2021</v>
      </c>
      <c r="H11" s="36">
        <v>2022</v>
      </c>
      <c r="I11" s="36">
        <v>2023</v>
      </c>
      <c r="J11" s="36">
        <v>2024</v>
      </c>
      <c r="K11" s="36">
        <v>2025</v>
      </c>
      <c r="L11" s="36">
        <v>2026</v>
      </c>
    </row>
    <row r="12" spans="1:12" ht="15.7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  <c r="L12" s="35">
        <v>12</v>
      </c>
    </row>
    <row r="13" spans="1:12" ht="32.25" customHeight="1" x14ac:dyDescent="0.25">
      <c r="A13" s="25" t="s">
        <v>204</v>
      </c>
      <c r="B13" s="27" t="s">
        <v>66</v>
      </c>
      <c r="C13" s="25" t="s">
        <v>210</v>
      </c>
      <c r="D13" s="61" t="s">
        <v>198</v>
      </c>
      <c r="E13" s="61" t="s">
        <v>198</v>
      </c>
      <c r="F13" s="61" t="s">
        <v>198</v>
      </c>
      <c r="G13" s="61" t="s">
        <v>198</v>
      </c>
      <c r="H13" s="61" t="s">
        <v>198</v>
      </c>
      <c r="I13" s="61" t="s">
        <v>198</v>
      </c>
      <c r="J13" s="61" t="s">
        <v>198</v>
      </c>
      <c r="K13" s="61" t="s">
        <v>198</v>
      </c>
      <c r="L13" s="61" t="s">
        <v>198</v>
      </c>
    </row>
    <row r="14" spans="1:12" ht="18" customHeight="1" x14ac:dyDescent="0.25">
      <c r="A14" s="84" t="s">
        <v>205</v>
      </c>
      <c r="B14" s="100" t="s">
        <v>67</v>
      </c>
      <c r="C14" s="25" t="s">
        <v>212</v>
      </c>
      <c r="D14" s="70">
        <v>0.27400000000000002</v>
      </c>
      <c r="E14" s="71">
        <v>0.217</v>
      </c>
      <c r="F14" s="71">
        <v>0.217</v>
      </c>
      <c r="G14" s="71">
        <v>0.189</v>
      </c>
      <c r="H14" s="71">
        <v>0.189</v>
      </c>
      <c r="I14" s="71">
        <v>0.186</v>
      </c>
      <c r="J14" s="71">
        <v>0.17899999999999999</v>
      </c>
      <c r="K14" s="72">
        <v>0.17899999999999999</v>
      </c>
      <c r="L14" s="72">
        <v>0.159</v>
      </c>
    </row>
    <row r="15" spans="1:12" ht="18" customHeight="1" x14ac:dyDescent="0.25">
      <c r="A15" s="84"/>
      <c r="B15" s="100"/>
      <c r="C15" s="25" t="s">
        <v>211</v>
      </c>
      <c r="D15" s="61" t="s">
        <v>198</v>
      </c>
      <c r="E15" s="61" t="s">
        <v>198</v>
      </c>
      <c r="F15" s="61" t="s">
        <v>198</v>
      </c>
      <c r="G15" s="61" t="s">
        <v>198</v>
      </c>
      <c r="H15" s="61" t="s">
        <v>198</v>
      </c>
      <c r="I15" s="61" t="s">
        <v>198</v>
      </c>
      <c r="J15" s="61" t="s">
        <v>198</v>
      </c>
      <c r="K15" s="61" t="s">
        <v>198</v>
      </c>
      <c r="L15" s="61" t="s">
        <v>198</v>
      </c>
    </row>
    <row r="16" spans="1:12" ht="28.5" customHeight="1" x14ac:dyDescent="0.25">
      <c r="A16" s="25" t="s">
        <v>206</v>
      </c>
      <c r="B16" s="27" t="s">
        <v>68</v>
      </c>
      <c r="C16" s="25" t="s">
        <v>69</v>
      </c>
      <c r="D16" s="61" t="s">
        <v>198</v>
      </c>
      <c r="E16" s="61" t="s">
        <v>198</v>
      </c>
      <c r="F16" s="61" t="s">
        <v>198</v>
      </c>
      <c r="G16" s="61" t="s">
        <v>198</v>
      </c>
      <c r="H16" s="61" t="s">
        <v>198</v>
      </c>
      <c r="I16" s="61" t="s">
        <v>198</v>
      </c>
      <c r="J16" s="61" t="s">
        <v>198</v>
      </c>
      <c r="K16" s="61" t="s">
        <v>198</v>
      </c>
      <c r="L16" s="61" t="s">
        <v>198</v>
      </c>
    </row>
    <row r="17" spans="1:12" ht="51" customHeight="1" x14ac:dyDescent="0.25">
      <c r="A17" s="25" t="s">
        <v>207</v>
      </c>
      <c r="B17" s="27" t="s">
        <v>70</v>
      </c>
      <c r="C17" s="25" t="s">
        <v>71</v>
      </c>
      <c r="D17" s="61" t="s">
        <v>198</v>
      </c>
      <c r="E17" s="61" t="s">
        <v>198</v>
      </c>
      <c r="F17" s="61" t="s">
        <v>198</v>
      </c>
      <c r="G17" s="61" t="s">
        <v>198</v>
      </c>
      <c r="H17" s="61" t="s">
        <v>198</v>
      </c>
      <c r="I17" s="61" t="s">
        <v>198</v>
      </c>
      <c r="J17" s="61" t="s">
        <v>198</v>
      </c>
      <c r="K17" s="61" t="s">
        <v>198</v>
      </c>
      <c r="L17" s="61" t="s">
        <v>198</v>
      </c>
    </row>
    <row r="18" spans="1:12" ht="24.75" customHeight="1" x14ac:dyDescent="0.25">
      <c r="A18" s="84" t="s">
        <v>208</v>
      </c>
      <c r="B18" s="100" t="s">
        <v>72</v>
      </c>
      <c r="C18" s="25" t="s">
        <v>73</v>
      </c>
      <c r="D18" s="71">
        <v>859.13</v>
      </c>
      <c r="E18" s="71">
        <v>905</v>
      </c>
      <c r="F18" s="71">
        <v>905</v>
      </c>
      <c r="G18" s="71">
        <v>905</v>
      </c>
      <c r="H18" s="71">
        <v>905</v>
      </c>
      <c r="I18" s="71">
        <v>899</v>
      </c>
      <c r="J18" s="72">
        <v>705</v>
      </c>
      <c r="K18" s="72">
        <v>705</v>
      </c>
      <c r="L18" s="72">
        <v>705</v>
      </c>
    </row>
    <row r="19" spans="1:12" ht="44.25" customHeight="1" x14ac:dyDescent="0.25">
      <c r="A19" s="84"/>
      <c r="B19" s="100"/>
      <c r="C19" s="25" t="s">
        <v>74</v>
      </c>
      <c r="D19" s="73">
        <v>21.9</v>
      </c>
      <c r="E19" s="73">
        <v>21.1</v>
      </c>
      <c r="F19" s="73">
        <v>21</v>
      </c>
      <c r="G19" s="73">
        <v>21</v>
      </c>
      <c r="H19" s="73">
        <v>21</v>
      </c>
      <c r="I19" s="73">
        <v>22</v>
      </c>
      <c r="J19" s="73">
        <v>17.239999999999998</v>
      </c>
      <c r="K19" s="73">
        <v>16.248218861430612</v>
      </c>
      <c r="L19" s="73">
        <v>15.089454385531125</v>
      </c>
    </row>
    <row r="20" spans="1:12" ht="30" customHeight="1" x14ac:dyDescent="0.25">
      <c r="A20" s="84" t="s">
        <v>209</v>
      </c>
      <c r="B20" s="100" t="s">
        <v>75</v>
      </c>
      <c r="C20" s="25" t="s">
        <v>76</v>
      </c>
      <c r="D20" s="61" t="s">
        <v>198</v>
      </c>
      <c r="E20" s="61" t="s">
        <v>198</v>
      </c>
      <c r="F20" s="61" t="s">
        <v>198</v>
      </c>
      <c r="G20" s="61" t="s">
        <v>198</v>
      </c>
      <c r="H20" s="61" t="s">
        <v>198</v>
      </c>
      <c r="I20" s="61" t="s">
        <v>198</v>
      </c>
      <c r="J20" s="61" t="s">
        <v>198</v>
      </c>
      <c r="K20" s="61" t="s">
        <v>198</v>
      </c>
      <c r="L20" s="61" t="s">
        <v>198</v>
      </c>
    </row>
    <row r="21" spans="1:12" ht="21" customHeight="1" x14ac:dyDescent="0.25">
      <c r="A21" s="84"/>
      <c r="B21" s="100"/>
      <c r="C21" s="25" t="s">
        <v>77</v>
      </c>
      <c r="D21" s="61" t="s">
        <v>198</v>
      </c>
      <c r="E21" s="61" t="s">
        <v>198</v>
      </c>
      <c r="F21" s="61" t="s">
        <v>198</v>
      </c>
      <c r="G21" s="61" t="s">
        <v>198</v>
      </c>
      <c r="H21" s="61" t="s">
        <v>198</v>
      </c>
      <c r="I21" s="61" t="s">
        <v>198</v>
      </c>
      <c r="J21" s="61" t="s">
        <v>198</v>
      </c>
      <c r="K21" s="61" t="s">
        <v>198</v>
      </c>
      <c r="L21" s="61" t="s">
        <v>198</v>
      </c>
    </row>
    <row r="22" spans="1:12" ht="185.25" customHeight="1" x14ac:dyDescent="0.25">
      <c r="A22" s="25" t="s">
        <v>118</v>
      </c>
      <c r="B22" s="63" t="s">
        <v>203</v>
      </c>
      <c r="C22" s="61" t="s">
        <v>198</v>
      </c>
      <c r="D22" s="61" t="s">
        <v>198</v>
      </c>
      <c r="E22" s="61" t="s">
        <v>198</v>
      </c>
      <c r="F22" s="61" t="s">
        <v>198</v>
      </c>
      <c r="G22" s="61" t="s">
        <v>198</v>
      </c>
      <c r="H22" s="61" t="s">
        <v>198</v>
      </c>
      <c r="I22" s="61" t="s">
        <v>198</v>
      </c>
      <c r="J22" s="61" t="s">
        <v>198</v>
      </c>
      <c r="K22" s="61" t="s">
        <v>198</v>
      </c>
      <c r="L22" s="61" t="s">
        <v>198</v>
      </c>
    </row>
    <row r="23" spans="1:12" ht="15.75" x14ac:dyDescent="0.25">
      <c r="A23" s="21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18">
    <mergeCell ref="F9:L9"/>
    <mergeCell ref="F10:L10"/>
    <mergeCell ref="A9:A11"/>
    <mergeCell ref="B9:B11"/>
    <mergeCell ref="C9:C11"/>
    <mergeCell ref="D9:D11"/>
    <mergeCell ref="E9:E11"/>
    <mergeCell ref="A14:A15"/>
    <mergeCell ref="B14:B15"/>
    <mergeCell ref="A18:A19"/>
    <mergeCell ref="B18:B19"/>
    <mergeCell ref="A20:A21"/>
    <mergeCell ref="B20:B21"/>
    <mergeCell ref="A3:K3"/>
    <mergeCell ref="A4:K4"/>
    <mergeCell ref="A5:K5"/>
    <mergeCell ref="A6:K6"/>
    <mergeCell ref="A7:K7"/>
  </mergeCells>
  <pageMargins left="0.70866141732283472" right="0.39370078740157483" top="0.74803149606299213" bottom="0.74803149606299213" header="0.31496062992125984" footer="0.31496062992125984"/>
  <pageSetup paperSize="9" scale="74" firstPageNumber="5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8"/>
  <sheetViews>
    <sheetView view="pageBreakPreview" zoomScaleNormal="100" zoomScaleSheetLayoutView="100" workbookViewId="0"/>
  </sheetViews>
  <sheetFormatPr defaultRowHeight="15" x14ac:dyDescent="0.25"/>
  <cols>
    <col min="1" max="1" width="5.28515625" customWidth="1"/>
    <col min="2" max="2" width="27.42578125" customWidth="1"/>
    <col min="3" max="3" width="10.7109375" customWidth="1"/>
    <col min="4" max="10" width="6.7109375" customWidth="1"/>
    <col min="11" max="11" width="10.7109375" customWidth="1"/>
    <col min="12" max="18" width="6.7109375" customWidth="1"/>
    <col min="19" max="19" width="10.7109375" customWidth="1"/>
    <col min="20" max="26" width="7.5703125" customWidth="1"/>
    <col min="27" max="27" width="10.7109375" customWidth="1"/>
    <col min="28" max="34" width="6.7109375" customWidth="1"/>
    <col min="35" max="35" width="10.7109375" customWidth="1"/>
    <col min="36" max="42" width="7.5703125" customWidth="1"/>
  </cols>
  <sheetData>
    <row r="1" spans="1:42" ht="18.75" x14ac:dyDescent="0.25">
      <c r="AP1" s="60" t="s">
        <v>213</v>
      </c>
    </row>
    <row r="2" spans="1:42" ht="15.75" x14ac:dyDescent="0.25">
      <c r="A2" s="2"/>
    </row>
    <row r="3" spans="1:42" s="9" customFormat="1" ht="18.75" x14ac:dyDescent="0.3">
      <c r="A3" s="82" t="s">
        <v>78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</row>
    <row r="4" spans="1:42" s="9" customFormat="1" ht="18.75" x14ac:dyDescent="0.3">
      <c r="A4" s="82" t="s">
        <v>79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</row>
    <row r="5" spans="1:42" s="9" customFormat="1" ht="18.75" x14ac:dyDescent="0.3">
      <c r="A5" s="82" t="s">
        <v>80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</row>
    <row r="6" spans="1:42" s="9" customFormat="1" ht="18.75" x14ac:dyDescent="0.3">
      <c r="A6" s="99" t="s">
        <v>235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</row>
    <row r="7" spans="1:42" s="9" customFormat="1" ht="18.75" x14ac:dyDescent="0.3">
      <c r="A7" s="102" t="s">
        <v>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</row>
    <row r="8" spans="1:42" ht="15.75" x14ac:dyDescent="0.25">
      <c r="A8" s="2"/>
    </row>
    <row r="9" spans="1:42" ht="15.75" x14ac:dyDescent="0.25">
      <c r="A9" s="1"/>
    </row>
    <row r="10" spans="1:42" ht="15.75" x14ac:dyDescent="0.25">
      <c r="A10" s="101" t="s">
        <v>196</v>
      </c>
      <c r="B10" s="101" t="s">
        <v>81</v>
      </c>
      <c r="C10" s="101" t="s">
        <v>82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 t="s">
        <v>83</v>
      </c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</row>
    <row r="11" spans="1:42" ht="99" customHeight="1" x14ac:dyDescent="0.25">
      <c r="A11" s="101"/>
      <c r="B11" s="101"/>
      <c r="C11" s="101" t="s">
        <v>84</v>
      </c>
      <c r="D11" s="101"/>
      <c r="E11" s="101"/>
      <c r="F11" s="101"/>
      <c r="G11" s="101"/>
      <c r="H11" s="101"/>
      <c r="I11" s="101"/>
      <c r="J11" s="101"/>
      <c r="K11" s="101" t="s">
        <v>85</v>
      </c>
      <c r="L11" s="101"/>
      <c r="M11" s="101"/>
      <c r="N11" s="101"/>
      <c r="O11" s="101"/>
      <c r="P11" s="101"/>
      <c r="Q11" s="101"/>
      <c r="R11" s="101"/>
      <c r="S11" s="101" t="s">
        <v>86</v>
      </c>
      <c r="T11" s="101"/>
      <c r="U11" s="101"/>
      <c r="V11" s="101"/>
      <c r="W11" s="101"/>
      <c r="X11" s="101"/>
      <c r="Y11" s="101"/>
      <c r="Z11" s="101"/>
      <c r="AA11" s="101" t="s">
        <v>87</v>
      </c>
      <c r="AB11" s="101"/>
      <c r="AC11" s="101"/>
      <c r="AD11" s="101"/>
      <c r="AE11" s="101"/>
      <c r="AF11" s="101"/>
      <c r="AG11" s="101"/>
      <c r="AH11" s="101"/>
      <c r="AI11" s="101" t="s">
        <v>88</v>
      </c>
      <c r="AJ11" s="101"/>
      <c r="AK11" s="101"/>
      <c r="AL11" s="101"/>
      <c r="AM11" s="101"/>
      <c r="AN11" s="101"/>
      <c r="AO11" s="101"/>
      <c r="AP11" s="101"/>
    </row>
    <row r="12" spans="1:42" ht="25.5" customHeight="1" x14ac:dyDescent="0.25">
      <c r="A12" s="101"/>
      <c r="B12" s="101"/>
      <c r="C12" s="101" t="s">
        <v>64</v>
      </c>
      <c r="D12" s="101" t="s">
        <v>89</v>
      </c>
      <c r="E12" s="101"/>
      <c r="F12" s="101"/>
      <c r="G12" s="101"/>
      <c r="H12" s="101"/>
      <c r="I12" s="101"/>
      <c r="J12" s="101"/>
      <c r="K12" s="101" t="s">
        <v>64</v>
      </c>
      <c r="L12" s="101" t="s">
        <v>89</v>
      </c>
      <c r="M12" s="101"/>
      <c r="N12" s="101"/>
      <c r="O12" s="101"/>
      <c r="P12" s="101"/>
      <c r="Q12" s="101"/>
      <c r="R12" s="101"/>
      <c r="S12" s="101" t="s">
        <v>64</v>
      </c>
      <c r="T12" s="101" t="s">
        <v>89</v>
      </c>
      <c r="U12" s="101"/>
      <c r="V12" s="101"/>
      <c r="W12" s="101"/>
      <c r="X12" s="101"/>
      <c r="Y12" s="101"/>
      <c r="Z12" s="101"/>
      <c r="AA12" s="101" t="s">
        <v>64</v>
      </c>
      <c r="AB12" s="101" t="s">
        <v>89</v>
      </c>
      <c r="AC12" s="101"/>
      <c r="AD12" s="101"/>
      <c r="AE12" s="101"/>
      <c r="AF12" s="101"/>
      <c r="AG12" s="101"/>
      <c r="AH12" s="101"/>
      <c r="AI12" s="101" t="s">
        <v>64</v>
      </c>
      <c r="AJ12" s="101" t="s">
        <v>89</v>
      </c>
      <c r="AK12" s="101"/>
      <c r="AL12" s="101"/>
      <c r="AM12" s="101"/>
      <c r="AN12" s="101"/>
      <c r="AO12" s="101"/>
      <c r="AP12" s="101"/>
    </row>
    <row r="13" spans="1:42" ht="15.75" x14ac:dyDescent="0.25">
      <c r="A13" s="101"/>
      <c r="B13" s="101"/>
      <c r="C13" s="101"/>
      <c r="D13" s="38">
        <v>2020</v>
      </c>
      <c r="E13" s="38">
        <v>2021</v>
      </c>
      <c r="F13" s="38">
        <v>2022</v>
      </c>
      <c r="G13" s="38">
        <v>2023</v>
      </c>
      <c r="H13" s="38">
        <v>2024</v>
      </c>
      <c r="I13" s="38">
        <v>2025</v>
      </c>
      <c r="J13" s="38">
        <v>2026</v>
      </c>
      <c r="K13" s="101"/>
      <c r="L13" s="38">
        <v>2020</v>
      </c>
      <c r="M13" s="38">
        <v>2021</v>
      </c>
      <c r="N13" s="38">
        <v>2022</v>
      </c>
      <c r="O13" s="38">
        <v>2023</v>
      </c>
      <c r="P13" s="38">
        <v>2024</v>
      </c>
      <c r="Q13" s="38">
        <v>2025</v>
      </c>
      <c r="R13" s="38">
        <v>2026</v>
      </c>
      <c r="S13" s="101"/>
      <c r="T13" s="38">
        <v>2020</v>
      </c>
      <c r="U13" s="38">
        <v>2021</v>
      </c>
      <c r="V13" s="38">
        <v>2022</v>
      </c>
      <c r="W13" s="38">
        <v>2023</v>
      </c>
      <c r="X13" s="38">
        <v>2024</v>
      </c>
      <c r="Y13" s="38">
        <v>2025</v>
      </c>
      <c r="Z13" s="38">
        <v>2026</v>
      </c>
      <c r="AA13" s="101"/>
      <c r="AB13" s="38">
        <v>2020</v>
      </c>
      <c r="AC13" s="38">
        <v>2021</v>
      </c>
      <c r="AD13" s="38">
        <v>2022</v>
      </c>
      <c r="AE13" s="38">
        <v>2023</v>
      </c>
      <c r="AF13" s="38">
        <v>2024</v>
      </c>
      <c r="AG13" s="38">
        <v>2025</v>
      </c>
      <c r="AH13" s="38">
        <v>2026</v>
      </c>
      <c r="AI13" s="101"/>
      <c r="AJ13" s="38">
        <v>2020</v>
      </c>
      <c r="AK13" s="38">
        <v>2021</v>
      </c>
      <c r="AL13" s="38">
        <v>2022</v>
      </c>
      <c r="AM13" s="38">
        <v>2023</v>
      </c>
      <c r="AN13" s="38">
        <v>2024</v>
      </c>
      <c r="AO13" s="38">
        <v>2025</v>
      </c>
      <c r="AP13" s="38">
        <v>2026</v>
      </c>
    </row>
    <row r="14" spans="1:42" ht="15.75" x14ac:dyDescent="0.25">
      <c r="A14" s="38">
        <v>1</v>
      </c>
      <c r="B14" s="38">
        <v>2</v>
      </c>
      <c r="C14" s="39" t="s">
        <v>109</v>
      </c>
      <c r="D14" s="39" t="s">
        <v>110</v>
      </c>
      <c r="E14" s="39" t="s">
        <v>111</v>
      </c>
      <c r="F14" s="39" t="s">
        <v>144</v>
      </c>
      <c r="G14" s="39" t="s">
        <v>145</v>
      </c>
      <c r="H14" s="39" t="s">
        <v>146</v>
      </c>
      <c r="I14" s="39" t="s">
        <v>147</v>
      </c>
      <c r="J14" s="39" t="s">
        <v>148</v>
      </c>
      <c r="K14" s="39" t="s">
        <v>149</v>
      </c>
      <c r="L14" s="39" t="s">
        <v>150</v>
      </c>
      <c r="M14" s="39" t="s">
        <v>151</v>
      </c>
      <c r="N14" s="39" t="s">
        <v>152</v>
      </c>
      <c r="O14" s="39" t="s">
        <v>153</v>
      </c>
      <c r="P14" s="39" t="s">
        <v>154</v>
      </c>
      <c r="Q14" s="39" t="s">
        <v>155</v>
      </c>
      <c r="R14" s="39" t="s">
        <v>156</v>
      </c>
      <c r="S14" s="39" t="s">
        <v>157</v>
      </c>
      <c r="T14" s="39" t="s">
        <v>158</v>
      </c>
      <c r="U14" s="39" t="s">
        <v>159</v>
      </c>
      <c r="V14" s="39" t="s">
        <v>160</v>
      </c>
      <c r="W14" s="39" t="s">
        <v>161</v>
      </c>
      <c r="X14" s="39" t="s">
        <v>162</v>
      </c>
      <c r="Y14" s="39" t="s">
        <v>163</v>
      </c>
      <c r="Z14" s="39" t="s">
        <v>164</v>
      </c>
      <c r="AA14" s="39" t="s">
        <v>107</v>
      </c>
      <c r="AB14" s="39" t="s">
        <v>108</v>
      </c>
      <c r="AC14" s="39" t="s">
        <v>115</v>
      </c>
      <c r="AD14" s="39" t="s">
        <v>116</v>
      </c>
      <c r="AE14" s="39" t="s">
        <v>117</v>
      </c>
      <c r="AF14" s="39" t="s">
        <v>165</v>
      </c>
      <c r="AG14" s="39" t="s">
        <v>166</v>
      </c>
      <c r="AH14" s="39" t="s">
        <v>167</v>
      </c>
      <c r="AI14" s="39" t="s">
        <v>112</v>
      </c>
      <c r="AJ14" s="39" t="s">
        <v>168</v>
      </c>
      <c r="AK14" s="39" t="s">
        <v>113</v>
      </c>
      <c r="AL14" s="39" t="s">
        <v>114</v>
      </c>
      <c r="AM14" s="39" t="s">
        <v>119</v>
      </c>
      <c r="AN14" s="39" t="s">
        <v>169</v>
      </c>
      <c r="AO14" s="39" t="s">
        <v>170</v>
      </c>
      <c r="AP14" s="39" t="s">
        <v>171</v>
      </c>
    </row>
    <row r="15" spans="1:42" ht="38.25" customHeight="1" x14ac:dyDescent="0.25">
      <c r="A15" s="38" t="s">
        <v>204</v>
      </c>
      <c r="B15" s="63" t="s">
        <v>236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1">
        <v>0</v>
      </c>
      <c r="S15" s="46">
        <v>263.64999999999998</v>
      </c>
      <c r="T15" s="46">
        <v>224.6</v>
      </c>
      <c r="U15" s="46">
        <v>158.69999999999999</v>
      </c>
      <c r="V15" s="46">
        <v>158.69999999999999</v>
      </c>
      <c r="W15" s="53">
        <v>157.38</v>
      </c>
      <c r="X15" s="53">
        <v>157.38</v>
      </c>
      <c r="Y15" s="54">
        <v>157.38</v>
      </c>
      <c r="Z15" s="54">
        <v>157.38</v>
      </c>
      <c r="AA15" s="43">
        <v>1.88</v>
      </c>
      <c r="AB15" s="43">
        <v>1.96</v>
      </c>
      <c r="AC15" s="43">
        <v>1.96</v>
      </c>
      <c r="AD15" s="43">
        <v>1.96</v>
      </c>
      <c r="AE15" s="45">
        <v>2.5069130025221065</v>
      </c>
      <c r="AF15" s="45">
        <v>2.0125193716004741</v>
      </c>
      <c r="AG15" s="45">
        <v>2.0115166063994656</v>
      </c>
      <c r="AH15" s="45">
        <v>2.0105138411984567</v>
      </c>
      <c r="AI15" s="46">
        <v>797.77</v>
      </c>
      <c r="AJ15" s="53">
        <v>830.99</v>
      </c>
      <c r="AK15" s="53">
        <v>830.99</v>
      </c>
      <c r="AL15" s="53">
        <v>830.99</v>
      </c>
      <c r="AM15" s="53">
        <v>825</v>
      </c>
      <c r="AN15" s="53">
        <v>662.3</v>
      </c>
      <c r="AO15" s="54">
        <v>661.97</v>
      </c>
      <c r="AP15" s="54">
        <v>661.64</v>
      </c>
    </row>
    <row r="16" spans="1:42" ht="35.25" customHeight="1" x14ac:dyDescent="0.25">
      <c r="A16" s="38" t="s">
        <v>205</v>
      </c>
      <c r="B16" s="63" t="s">
        <v>237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75">
        <v>326.22000000000003</v>
      </c>
      <c r="T16" s="75">
        <v>232.99</v>
      </c>
      <c r="U16" s="75">
        <v>232.99</v>
      </c>
      <c r="V16" s="75">
        <v>232.99</v>
      </c>
      <c r="W16" s="75">
        <v>195.29</v>
      </c>
      <c r="X16" s="75">
        <v>158.69999999999999</v>
      </c>
      <c r="Y16" s="76">
        <v>158.69999999999999</v>
      </c>
      <c r="Z16" s="76">
        <v>158.69999999999999</v>
      </c>
      <c r="AA16" s="75">
        <v>1.66</v>
      </c>
      <c r="AB16" s="42">
        <v>2</v>
      </c>
      <c r="AC16" s="42">
        <v>2</v>
      </c>
      <c r="AD16" s="42">
        <v>2</v>
      </c>
      <c r="AE16" s="41">
        <v>3.7434210526315788</v>
      </c>
      <c r="AF16" s="41">
        <v>2.1761133603238862</v>
      </c>
      <c r="AG16" s="41">
        <v>2.1751012145748985</v>
      </c>
      <c r="AH16" s="41">
        <v>2.1740890688259107</v>
      </c>
      <c r="AI16" s="75">
        <v>61.36</v>
      </c>
      <c r="AJ16" s="75">
        <v>74.010000000000005</v>
      </c>
      <c r="AK16" s="75">
        <v>74.010000000000005</v>
      </c>
      <c r="AL16" s="75">
        <v>74.010000000000005</v>
      </c>
      <c r="AM16" s="75">
        <v>73.97</v>
      </c>
      <c r="AN16" s="107">
        <v>43</v>
      </c>
      <c r="AO16" s="76">
        <v>42.98</v>
      </c>
      <c r="AP16" s="76">
        <v>42.96</v>
      </c>
    </row>
    <row r="17" spans="1:45" ht="50.25" customHeight="1" x14ac:dyDescent="0.25">
      <c r="A17" s="44" t="s">
        <v>206</v>
      </c>
      <c r="B17" s="40" t="s">
        <v>238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44">
        <v>400.59</v>
      </c>
      <c r="T17" s="47">
        <v>232.71</v>
      </c>
      <c r="U17" s="47">
        <v>232.71</v>
      </c>
      <c r="V17" s="47">
        <v>232.71</v>
      </c>
      <c r="W17" s="47">
        <v>232.71</v>
      </c>
      <c r="X17" s="44">
        <v>236.97</v>
      </c>
      <c r="Y17" s="55">
        <v>236.97</v>
      </c>
      <c r="Z17" s="76">
        <v>158.69999999999999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S17" s="51"/>
    </row>
    <row r="18" spans="1:45" ht="15.75" x14ac:dyDescent="0.25">
      <c r="A18" s="2"/>
    </row>
  </sheetData>
  <mergeCells count="24">
    <mergeCell ref="A3:AO3"/>
    <mergeCell ref="AB12:AH12"/>
    <mergeCell ref="AI12:AI13"/>
    <mergeCell ref="AJ12:AP12"/>
    <mergeCell ref="D12:J12"/>
    <mergeCell ref="K12:K13"/>
    <mergeCell ref="L12:R12"/>
    <mergeCell ref="S12:S13"/>
    <mergeCell ref="T12:Z12"/>
    <mergeCell ref="AA12:AA13"/>
    <mergeCell ref="A10:A13"/>
    <mergeCell ref="B10:B13"/>
    <mergeCell ref="C10:R10"/>
    <mergeCell ref="S10:AP10"/>
    <mergeCell ref="C11:J11"/>
    <mergeCell ref="K11:R11"/>
    <mergeCell ref="C12:C13"/>
    <mergeCell ref="A4:AO4"/>
    <mergeCell ref="A5:AO5"/>
    <mergeCell ref="A6:AO6"/>
    <mergeCell ref="A7:AO7"/>
    <mergeCell ref="S11:Z11"/>
    <mergeCell ref="AA11:AH11"/>
    <mergeCell ref="AI11:AP11"/>
  </mergeCells>
  <pageMargins left="0.70866141732283472" right="0.39370078740157483" top="0.74803149606299213" bottom="0.74803149606299213" header="0.31496062992125984" footer="0.31496062992125984"/>
  <pageSetup paperSize="9" scale="40" firstPageNumber="6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view="pageBreakPreview" zoomScaleNormal="80" zoomScaleSheetLayoutView="100" workbookViewId="0"/>
  </sheetViews>
  <sheetFormatPr defaultRowHeight="15" x14ac:dyDescent="0.25"/>
  <cols>
    <col min="1" max="1" width="8.140625" style="17" customWidth="1"/>
    <col min="2" max="2" width="41.42578125" customWidth="1"/>
    <col min="3" max="5" width="14.7109375" customWidth="1"/>
    <col min="6" max="10" width="9.42578125" customWidth="1"/>
    <col min="11" max="11" width="10.42578125" customWidth="1"/>
    <col min="12" max="12" width="10.140625" customWidth="1"/>
    <col min="13" max="13" width="18" customWidth="1"/>
  </cols>
  <sheetData>
    <row r="1" spans="1:13" ht="18.75" x14ac:dyDescent="0.25">
      <c r="M1" s="60" t="s">
        <v>216</v>
      </c>
    </row>
    <row r="2" spans="1:13" ht="15.75" x14ac:dyDescent="0.25">
      <c r="A2" s="18"/>
    </row>
    <row r="3" spans="1:13" ht="18.75" x14ac:dyDescent="0.25">
      <c r="A3" s="82" t="s">
        <v>90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3" ht="18.75" x14ac:dyDescent="0.25">
      <c r="A4" s="82" t="s">
        <v>239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3" x14ac:dyDescent="0.25">
      <c r="A5" s="80" t="s">
        <v>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3" ht="15.75" x14ac:dyDescent="0.25">
      <c r="A6" s="18"/>
    </row>
    <row r="7" spans="1:13" ht="29.25" customHeight="1" x14ac:dyDescent="0.25">
      <c r="A7" s="103" t="s">
        <v>196</v>
      </c>
      <c r="B7" s="101" t="s">
        <v>91</v>
      </c>
      <c r="C7" s="101" t="s">
        <v>92</v>
      </c>
      <c r="D7" s="101"/>
      <c r="E7" s="101"/>
      <c r="F7" s="101"/>
      <c r="G7" s="101"/>
      <c r="H7" s="101"/>
      <c r="I7" s="101"/>
      <c r="J7" s="101"/>
      <c r="K7" s="101"/>
      <c r="L7" s="101"/>
      <c r="M7" s="101" t="s">
        <v>217</v>
      </c>
    </row>
    <row r="8" spans="1:13" ht="129.75" customHeight="1" x14ac:dyDescent="0.25">
      <c r="A8" s="103"/>
      <c r="B8" s="101"/>
      <c r="C8" s="101" t="s">
        <v>93</v>
      </c>
      <c r="D8" s="101"/>
      <c r="E8" s="101" t="s">
        <v>94</v>
      </c>
      <c r="F8" s="101" t="s">
        <v>95</v>
      </c>
      <c r="G8" s="101"/>
      <c r="H8" s="101"/>
      <c r="I8" s="101"/>
      <c r="J8" s="101"/>
      <c r="K8" s="101"/>
      <c r="L8" s="101"/>
      <c r="M8" s="101"/>
    </row>
    <row r="9" spans="1:13" ht="54" customHeight="1" x14ac:dyDescent="0.25">
      <c r="A9" s="103"/>
      <c r="B9" s="101"/>
      <c r="C9" s="77" t="s">
        <v>214</v>
      </c>
      <c r="D9" s="74" t="s">
        <v>215</v>
      </c>
      <c r="E9" s="101"/>
      <c r="F9" s="33">
        <v>2020</v>
      </c>
      <c r="G9" s="33">
        <v>2021</v>
      </c>
      <c r="H9" s="33">
        <v>2022</v>
      </c>
      <c r="I9" s="33">
        <v>2023</v>
      </c>
      <c r="J9" s="33">
        <v>2024</v>
      </c>
      <c r="K9" s="33">
        <v>2025</v>
      </c>
      <c r="L9" s="33">
        <v>2026</v>
      </c>
      <c r="M9" s="101"/>
    </row>
    <row r="10" spans="1:13" ht="15.75" x14ac:dyDescent="0.25">
      <c r="A10" s="23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</row>
    <row r="11" spans="1:13" ht="31.5" x14ac:dyDescent="0.25">
      <c r="A11" s="23" t="s">
        <v>204</v>
      </c>
      <c r="B11" s="24" t="s">
        <v>240</v>
      </c>
      <c r="C11" s="41">
        <f>E11</f>
        <v>57209.453999999998</v>
      </c>
      <c r="D11" s="64" t="s">
        <v>198</v>
      </c>
      <c r="E11" s="41">
        <v>57209.453999999998</v>
      </c>
      <c r="F11" s="41">
        <v>6050</v>
      </c>
      <c r="G11" s="41">
        <v>6050</v>
      </c>
      <c r="H11" s="41">
        <v>6050</v>
      </c>
      <c r="I11" s="41">
        <v>6050</v>
      </c>
      <c r="J11" s="41">
        <v>8395.0640000000003</v>
      </c>
      <c r="K11" s="41">
        <v>13063.93</v>
      </c>
      <c r="L11" s="41">
        <v>11550.46</v>
      </c>
      <c r="M11" s="28" t="s">
        <v>218</v>
      </c>
    </row>
    <row r="12" spans="1:13" ht="63" x14ac:dyDescent="0.25">
      <c r="A12" s="23" t="s">
        <v>219</v>
      </c>
      <c r="B12" s="24" t="s">
        <v>96</v>
      </c>
      <c r="C12" s="41">
        <f t="shared" ref="C12:C13" si="0">E12</f>
        <v>16330.857599999999</v>
      </c>
      <c r="D12" s="64" t="s">
        <v>198</v>
      </c>
      <c r="E12" s="41">
        <v>16330.857599999999</v>
      </c>
      <c r="F12" s="41">
        <v>0</v>
      </c>
      <c r="G12" s="41">
        <v>0</v>
      </c>
      <c r="H12" s="41">
        <v>1925</v>
      </c>
      <c r="I12" s="41">
        <v>1859.5063999999998</v>
      </c>
      <c r="J12" s="41">
        <v>2959.5063999999998</v>
      </c>
      <c r="K12" s="41">
        <v>3865.8993999999998</v>
      </c>
      <c r="L12" s="41">
        <v>5720.9453999999996</v>
      </c>
      <c r="M12" s="50" t="s">
        <v>218</v>
      </c>
    </row>
    <row r="13" spans="1:13" ht="63" x14ac:dyDescent="0.25">
      <c r="A13" s="23" t="s">
        <v>220</v>
      </c>
      <c r="B13" s="24" t="s">
        <v>97</v>
      </c>
      <c r="C13" s="41">
        <f t="shared" si="0"/>
        <v>40878.596400000002</v>
      </c>
      <c r="D13" s="64" t="s">
        <v>198</v>
      </c>
      <c r="E13" s="41">
        <v>40878.596400000002</v>
      </c>
      <c r="F13" s="41">
        <v>6050</v>
      </c>
      <c r="G13" s="41">
        <v>6050</v>
      </c>
      <c r="H13" s="41">
        <v>4125</v>
      </c>
      <c r="I13" s="41">
        <v>4190.4935999999998</v>
      </c>
      <c r="J13" s="41">
        <v>5435.5576000000001</v>
      </c>
      <c r="K13" s="41">
        <v>9198.0306</v>
      </c>
      <c r="L13" s="41">
        <v>5829.5145999999995</v>
      </c>
      <c r="M13" s="50" t="s">
        <v>218</v>
      </c>
    </row>
    <row r="14" spans="1:13" ht="15.75" x14ac:dyDescent="0.25">
      <c r="A14" s="23" t="s">
        <v>221</v>
      </c>
      <c r="B14" s="24" t="s">
        <v>241</v>
      </c>
      <c r="C14" s="64" t="s">
        <v>198</v>
      </c>
      <c r="D14" s="64" t="s">
        <v>198</v>
      </c>
      <c r="E14" s="64" t="s">
        <v>198</v>
      </c>
      <c r="F14" s="64" t="s">
        <v>198</v>
      </c>
      <c r="G14" s="64" t="s">
        <v>198</v>
      </c>
      <c r="H14" s="64" t="s">
        <v>198</v>
      </c>
      <c r="I14" s="64" t="s">
        <v>198</v>
      </c>
      <c r="J14" s="64" t="s">
        <v>198</v>
      </c>
      <c r="K14" s="64" t="s">
        <v>198</v>
      </c>
      <c r="L14" s="64" t="s">
        <v>198</v>
      </c>
      <c r="M14" s="64" t="s">
        <v>198</v>
      </c>
    </row>
    <row r="15" spans="1:13" ht="47.25" x14ac:dyDescent="0.25">
      <c r="A15" s="23" t="s">
        <v>222</v>
      </c>
      <c r="B15" s="24" t="s">
        <v>98</v>
      </c>
      <c r="C15" s="64" t="s">
        <v>198</v>
      </c>
      <c r="D15" s="64" t="s">
        <v>198</v>
      </c>
      <c r="E15" s="64" t="s">
        <v>198</v>
      </c>
      <c r="F15" s="64" t="s">
        <v>198</v>
      </c>
      <c r="G15" s="64" t="s">
        <v>198</v>
      </c>
      <c r="H15" s="64" t="s">
        <v>198</v>
      </c>
      <c r="I15" s="64" t="s">
        <v>198</v>
      </c>
      <c r="J15" s="64" t="s">
        <v>198</v>
      </c>
      <c r="K15" s="64" t="s">
        <v>198</v>
      </c>
      <c r="L15" s="64" t="s">
        <v>198</v>
      </c>
      <c r="M15" s="64" t="s">
        <v>198</v>
      </c>
    </row>
    <row r="16" spans="1:13" ht="126" x14ac:dyDescent="0.25">
      <c r="A16" s="23" t="s">
        <v>223</v>
      </c>
      <c r="B16" s="24" t="s">
        <v>99</v>
      </c>
      <c r="C16" s="64" t="s">
        <v>198</v>
      </c>
      <c r="D16" s="64" t="s">
        <v>198</v>
      </c>
      <c r="E16" s="64" t="s">
        <v>198</v>
      </c>
      <c r="F16" s="64" t="s">
        <v>198</v>
      </c>
      <c r="G16" s="64" t="s">
        <v>198</v>
      </c>
      <c r="H16" s="64" t="s">
        <v>198</v>
      </c>
      <c r="I16" s="64" t="s">
        <v>198</v>
      </c>
      <c r="J16" s="64" t="s">
        <v>198</v>
      </c>
      <c r="K16" s="64" t="s">
        <v>198</v>
      </c>
      <c r="L16" s="64" t="s">
        <v>198</v>
      </c>
      <c r="M16" s="64" t="s">
        <v>198</v>
      </c>
    </row>
    <row r="17" spans="1:13" ht="94.5" x14ac:dyDescent="0.25">
      <c r="A17" s="23" t="s">
        <v>224</v>
      </c>
      <c r="B17" s="24" t="s">
        <v>100</v>
      </c>
      <c r="C17" s="64" t="s">
        <v>198</v>
      </c>
      <c r="D17" s="64" t="s">
        <v>198</v>
      </c>
      <c r="E17" s="64" t="s">
        <v>198</v>
      </c>
      <c r="F17" s="64" t="s">
        <v>198</v>
      </c>
      <c r="G17" s="64" t="s">
        <v>198</v>
      </c>
      <c r="H17" s="64" t="s">
        <v>198</v>
      </c>
      <c r="I17" s="64" t="s">
        <v>198</v>
      </c>
      <c r="J17" s="64" t="s">
        <v>198</v>
      </c>
      <c r="K17" s="64" t="s">
        <v>198</v>
      </c>
      <c r="L17" s="64" t="s">
        <v>198</v>
      </c>
      <c r="M17" s="64" t="s">
        <v>198</v>
      </c>
    </row>
    <row r="18" spans="1:13" ht="47.25" x14ac:dyDescent="0.25">
      <c r="A18" s="23" t="s">
        <v>225</v>
      </c>
      <c r="B18" s="24" t="s">
        <v>101</v>
      </c>
      <c r="C18" s="64" t="s">
        <v>198</v>
      </c>
      <c r="D18" s="64" t="s">
        <v>198</v>
      </c>
      <c r="E18" s="64" t="s">
        <v>198</v>
      </c>
      <c r="F18" s="64" t="s">
        <v>198</v>
      </c>
      <c r="G18" s="64" t="s">
        <v>198</v>
      </c>
      <c r="H18" s="64" t="s">
        <v>198</v>
      </c>
      <c r="I18" s="64" t="s">
        <v>198</v>
      </c>
      <c r="J18" s="64" t="s">
        <v>198</v>
      </c>
      <c r="K18" s="64" t="s">
        <v>198</v>
      </c>
      <c r="L18" s="64" t="s">
        <v>198</v>
      </c>
      <c r="M18" s="64" t="s">
        <v>198</v>
      </c>
    </row>
    <row r="19" spans="1:13" ht="47.25" x14ac:dyDescent="0.25">
      <c r="A19" s="23" t="s">
        <v>205</v>
      </c>
      <c r="B19" s="24" t="s">
        <v>247</v>
      </c>
      <c r="C19" s="64" t="s">
        <v>198</v>
      </c>
      <c r="D19" s="64" t="s">
        <v>198</v>
      </c>
      <c r="E19" s="64" t="s">
        <v>198</v>
      </c>
      <c r="F19" s="64" t="s">
        <v>198</v>
      </c>
      <c r="G19" s="64" t="s">
        <v>198</v>
      </c>
      <c r="H19" s="64" t="s">
        <v>198</v>
      </c>
      <c r="I19" s="64" t="s">
        <v>198</v>
      </c>
      <c r="J19" s="64" t="s">
        <v>198</v>
      </c>
      <c r="K19" s="64" t="s">
        <v>198</v>
      </c>
      <c r="L19" s="64" t="s">
        <v>198</v>
      </c>
      <c r="M19" s="64" t="s">
        <v>198</v>
      </c>
    </row>
    <row r="20" spans="1:13" ht="31.5" x14ac:dyDescent="0.25">
      <c r="A20" s="23" t="s">
        <v>206</v>
      </c>
      <c r="B20" s="24" t="s">
        <v>242</v>
      </c>
      <c r="C20" s="64" t="s">
        <v>198</v>
      </c>
      <c r="D20" s="64" t="s">
        <v>198</v>
      </c>
      <c r="E20" s="64" t="s">
        <v>198</v>
      </c>
      <c r="F20" s="64" t="s">
        <v>198</v>
      </c>
      <c r="G20" s="64" t="s">
        <v>198</v>
      </c>
      <c r="H20" s="64" t="s">
        <v>198</v>
      </c>
      <c r="I20" s="64" t="s">
        <v>198</v>
      </c>
      <c r="J20" s="64" t="s">
        <v>198</v>
      </c>
      <c r="K20" s="64" t="s">
        <v>198</v>
      </c>
      <c r="L20" s="64" t="s">
        <v>198</v>
      </c>
      <c r="M20" s="64" t="s">
        <v>198</v>
      </c>
    </row>
    <row r="21" spans="1:13" ht="15.75" x14ac:dyDescent="0.25">
      <c r="A21" s="23" t="s">
        <v>226</v>
      </c>
      <c r="B21" s="24" t="s">
        <v>102</v>
      </c>
      <c r="C21" s="64" t="s">
        <v>198</v>
      </c>
      <c r="D21" s="64" t="s">
        <v>198</v>
      </c>
      <c r="E21" s="64" t="s">
        <v>198</v>
      </c>
      <c r="F21" s="64" t="s">
        <v>198</v>
      </c>
      <c r="G21" s="64" t="s">
        <v>198</v>
      </c>
      <c r="H21" s="64" t="s">
        <v>198</v>
      </c>
      <c r="I21" s="64" t="s">
        <v>198</v>
      </c>
      <c r="J21" s="64" t="s">
        <v>198</v>
      </c>
      <c r="K21" s="64" t="s">
        <v>198</v>
      </c>
      <c r="L21" s="64" t="s">
        <v>198</v>
      </c>
      <c r="M21" s="64" t="s">
        <v>198</v>
      </c>
    </row>
    <row r="22" spans="1:13" ht="15.75" x14ac:dyDescent="0.25">
      <c r="A22" s="23" t="s">
        <v>227</v>
      </c>
      <c r="B22" s="24" t="s">
        <v>103</v>
      </c>
      <c r="C22" s="64" t="s">
        <v>198</v>
      </c>
      <c r="D22" s="64" t="s">
        <v>198</v>
      </c>
      <c r="E22" s="64" t="s">
        <v>198</v>
      </c>
      <c r="F22" s="64" t="s">
        <v>198</v>
      </c>
      <c r="G22" s="64" t="s">
        <v>198</v>
      </c>
      <c r="H22" s="64" t="s">
        <v>198</v>
      </c>
      <c r="I22" s="64" t="s">
        <v>198</v>
      </c>
      <c r="J22" s="64" t="s">
        <v>198</v>
      </c>
      <c r="K22" s="64" t="s">
        <v>198</v>
      </c>
      <c r="L22" s="64" t="s">
        <v>198</v>
      </c>
      <c r="M22" s="64" t="s">
        <v>198</v>
      </c>
    </row>
    <row r="23" spans="1:13" ht="15.75" x14ac:dyDescent="0.25">
      <c r="A23" s="23" t="s">
        <v>228</v>
      </c>
      <c r="B23" s="24" t="s">
        <v>104</v>
      </c>
      <c r="C23" s="64" t="s">
        <v>198</v>
      </c>
      <c r="D23" s="64" t="s">
        <v>198</v>
      </c>
      <c r="E23" s="64" t="s">
        <v>198</v>
      </c>
      <c r="F23" s="64" t="s">
        <v>198</v>
      </c>
      <c r="G23" s="64" t="s">
        <v>198</v>
      </c>
      <c r="H23" s="64" t="s">
        <v>198</v>
      </c>
      <c r="I23" s="64" t="s">
        <v>198</v>
      </c>
      <c r="J23" s="64" t="s">
        <v>198</v>
      </c>
      <c r="K23" s="64" t="s">
        <v>198</v>
      </c>
      <c r="L23" s="64" t="s">
        <v>198</v>
      </c>
      <c r="M23" s="64" t="s">
        <v>198</v>
      </c>
    </row>
    <row r="24" spans="1:13" ht="129.75" customHeight="1" x14ac:dyDescent="0.25">
      <c r="A24" s="23" t="s">
        <v>207</v>
      </c>
      <c r="B24" s="24" t="s">
        <v>105</v>
      </c>
      <c r="C24" s="64" t="s">
        <v>198</v>
      </c>
      <c r="D24" s="64" t="s">
        <v>198</v>
      </c>
      <c r="E24" s="64" t="s">
        <v>198</v>
      </c>
      <c r="F24" s="64" t="s">
        <v>198</v>
      </c>
      <c r="G24" s="64" t="s">
        <v>198</v>
      </c>
      <c r="H24" s="64" t="s">
        <v>198</v>
      </c>
      <c r="I24" s="64" t="s">
        <v>198</v>
      </c>
      <c r="J24" s="64" t="s">
        <v>198</v>
      </c>
      <c r="K24" s="64" t="s">
        <v>198</v>
      </c>
      <c r="L24" s="64" t="s">
        <v>198</v>
      </c>
      <c r="M24" s="64" t="s">
        <v>198</v>
      </c>
    </row>
    <row r="25" spans="1:13" ht="15.75" x14ac:dyDescent="0.25">
      <c r="A25" s="23" t="s">
        <v>208</v>
      </c>
      <c r="B25" s="24" t="s">
        <v>106</v>
      </c>
      <c r="C25" s="64" t="s">
        <v>198</v>
      </c>
      <c r="D25" s="64" t="s">
        <v>198</v>
      </c>
      <c r="E25" s="64" t="s">
        <v>198</v>
      </c>
      <c r="F25" s="64" t="s">
        <v>198</v>
      </c>
      <c r="G25" s="64" t="s">
        <v>198</v>
      </c>
      <c r="H25" s="64" t="s">
        <v>198</v>
      </c>
      <c r="I25" s="64" t="s">
        <v>198</v>
      </c>
      <c r="J25" s="64" t="s">
        <v>198</v>
      </c>
      <c r="K25" s="64" t="s">
        <v>198</v>
      </c>
      <c r="L25" s="64" t="s">
        <v>198</v>
      </c>
      <c r="M25" s="64" t="s">
        <v>198</v>
      </c>
    </row>
  </sheetData>
  <mergeCells count="10">
    <mergeCell ref="M7:M9"/>
    <mergeCell ref="C8:D8"/>
    <mergeCell ref="E8:E9"/>
    <mergeCell ref="F8:L8"/>
    <mergeCell ref="A3:L3"/>
    <mergeCell ref="A4:L4"/>
    <mergeCell ref="A5:L5"/>
    <mergeCell ref="A7:A9"/>
    <mergeCell ref="B7:B9"/>
    <mergeCell ref="C7:L7"/>
  </mergeCells>
  <pageMargins left="0.70866141732283472" right="0.39370078740157483" top="0.74803149606299213" bottom="0.74803149606299213" header="0.31496062992125984" footer="0.31496062992125984"/>
  <pageSetup paperSize="9" scale="50" firstPageNumber="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№ 1-ИП ТС</vt:lpstr>
      <vt:lpstr>№ 2-ИП ТС</vt:lpstr>
      <vt:lpstr>№ 3-ИП ТС</vt:lpstr>
      <vt:lpstr>№ 4-ИП ТС</vt:lpstr>
      <vt:lpstr>№ 5-ИП ТС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2025-09-25T07:50:06Z</cp:lastPrinted>
  <dcterms:created xsi:type="dcterms:W3CDTF">2023-03-15T05:38:57Z</dcterms:created>
  <dcterms:modified xsi:type="dcterms:W3CDTF">2025-09-25T07:51:51Z</dcterms:modified>
</cp:coreProperties>
</file>